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1-2023 г.г\Методики, расчеты и распределение МБТ на 2021-2023 г.г\ДСЗН\"/>
    </mc:Choice>
  </mc:AlternateContent>
  <bookViews>
    <workbookView xWindow="0" yWindow="0" windowWidth="28800" windowHeight="12435"/>
  </bookViews>
  <sheets>
    <sheet name="2021 (4,4 и4,2%) (4)" sheetId="1" r:id="rId1"/>
    <sheet name="2022-2023 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2" l="1"/>
  <c r="C43" i="2"/>
  <c r="B43" i="2"/>
  <c r="J42" i="2"/>
  <c r="H42" i="2"/>
  <c r="H41" i="2"/>
  <c r="J41" i="2" s="1"/>
  <c r="H40" i="2"/>
  <c r="J40" i="2" s="1"/>
  <c r="H39" i="2"/>
  <c r="J39" i="2" s="1"/>
  <c r="J38" i="2"/>
  <c r="H38" i="2"/>
  <c r="H37" i="2"/>
  <c r="J37" i="2" s="1"/>
  <c r="H36" i="2"/>
  <c r="J36" i="2" s="1"/>
  <c r="H35" i="2"/>
  <c r="J35" i="2" s="1"/>
  <c r="J34" i="2"/>
  <c r="H34" i="2"/>
  <c r="H33" i="2"/>
  <c r="J33" i="2" s="1"/>
  <c r="H32" i="2"/>
  <c r="J32" i="2" s="1"/>
  <c r="H31" i="2"/>
  <c r="J31" i="2" s="1"/>
  <c r="J30" i="2"/>
  <c r="H30" i="2"/>
  <c r="H29" i="2"/>
  <c r="J29" i="2" s="1"/>
  <c r="H28" i="2"/>
  <c r="J28" i="2" s="1"/>
  <c r="H27" i="2"/>
  <c r="J27" i="2" s="1"/>
  <c r="J26" i="2"/>
  <c r="H26" i="2"/>
  <c r="H25" i="2"/>
  <c r="J25" i="2" s="1"/>
  <c r="H24" i="2"/>
  <c r="J24" i="2" s="1"/>
  <c r="H23" i="2"/>
  <c r="J23" i="2" s="1"/>
  <c r="J22" i="2"/>
  <c r="H22" i="2"/>
  <c r="H21" i="2"/>
  <c r="J21" i="2" s="1"/>
  <c r="H20" i="2"/>
  <c r="E20" i="2"/>
  <c r="E43" i="2" s="1"/>
  <c r="H19" i="2"/>
  <c r="J19" i="2" s="1"/>
  <c r="H18" i="2"/>
  <c r="J18" i="2" s="1"/>
  <c r="J17" i="2"/>
  <c r="H17" i="2"/>
  <c r="H16" i="2"/>
  <c r="H43" i="2" s="1"/>
  <c r="D50" i="1"/>
  <c r="C50" i="1"/>
  <c r="B50" i="1"/>
  <c r="N49" i="1"/>
  <c r="I49" i="1"/>
  <c r="F49" i="1"/>
  <c r="N48" i="1"/>
  <c r="I48" i="1"/>
  <c r="F48" i="1"/>
  <c r="N47" i="1"/>
  <c r="I47" i="1"/>
  <c r="F47" i="1"/>
  <c r="N46" i="1"/>
  <c r="I46" i="1"/>
  <c r="F46" i="1"/>
  <c r="N45" i="1"/>
  <c r="I45" i="1"/>
  <c r="F45" i="1"/>
  <c r="N44" i="1"/>
  <c r="I44" i="1"/>
  <c r="F44" i="1"/>
  <c r="N43" i="1"/>
  <c r="I43" i="1"/>
  <c r="F43" i="1"/>
  <c r="N42" i="1"/>
  <c r="I42" i="1"/>
  <c r="F42" i="1"/>
  <c r="N41" i="1"/>
  <c r="I41" i="1"/>
  <c r="F41" i="1"/>
  <c r="N40" i="1"/>
  <c r="I40" i="1"/>
  <c r="F40" i="1"/>
  <c r="N39" i="1"/>
  <c r="I39" i="1"/>
  <c r="F39" i="1"/>
  <c r="N38" i="1"/>
  <c r="I38" i="1"/>
  <c r="F38" i="1"/>
  <c r="N37" i="1"/>
  <c r="I37" i="1"/>
  <c r="F37" i="1"/>
  <c r="N36" i="1"/>
  <c r="I36" i="1"/>
  <c r="F36" i="1"/>
  <c r="N35" i="1"/>
  <c r="I35" i="1"/>
  <c r="F35" i="1"/>
  <c r="N34" i="1"/>
  <c r="I34" i="1"/>
  <c r="F34" i="1"/>
  <c r="N33" i="1"/>
  <c r="I33" i="1"/>
  <c r="F33" i="1"/>
  <c r="N32" i="1"/>
  <c r="I32" i="1"/>
  <c r="F32" i="1"/>
  <c r="N31" i="1"/>
  <c r="I31" i="1"/>
  <c r="F31" i="1"/>
  <c r="N30" i="1"/>
  <c r="I30" i="1"/>
  <c r="F30" i="1"/>
  <c r="N29" i="1"/>
  <c r="I29" i="1"/>
  <c r="F29" i="1"/>
  <c r="N28" i="1"/>
  <c r="I28" i="1"/>
  <c r="F28" i="1"/>
  <c r="N27" i="1"/>
  <c r="I27" i="1"/>
  <c r="F27" i="1"/>
  <c r="E27" i="1"/>
  <c r="E50" i="1" s="1"/>
  <c r="F50" i="1" s="1"/>
  <c r="G50" i="1" s="1"/>
  <c r="N26" i="1"/>
  <c r="I26" i="1"/>
  <c r="F26" i="1"/>
  <c r="N25" i="1"/>
  <c r="I25" i="1"/>
  <c r="F25" i="1"/>
  <c r="N24" i="1"/>
  <c r="F24" i="1"/>
  <c r="N23" i="1"/>
  <c r="N50" i="1" s="1"/>
  <c r="I23" i="1"/>
  <c r="I50" i="1" s="1"/>
  <c r="F23" i="1"/>
  <c r="J16" i="2" l="1"/>
  <c r="J20" i="2"/>
  <c r="H35" i="1"/>
  <c r="H25" i="1"/>
  <c r="H38" i="1"/>
  <c r="H46" i="1"/>
  <c r="H49" i="1"/>
  <c r="H23" i="1"/>
  <c r="H47" i="1"/>
  <c r="H39" i="1"/>
  <c r="G25" i="1"/>
  <c r="G26" i="1"/>
  <c r="H26" i="1" s="1"/>
  <c r="G23" i="1"/>
  <c r="G24" i="1"/>
  <c r="H24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G36" i="1"/>
  <c r="H36" i="1" s="1"/>
  <c r="G37" i="1"/>
  <c r="H37" i="1" s="1"/>
  <c r="G38" i="1"/>
  <c r="G39" i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G47" i="1"/>
  <c r="G48" i="1"/>
  <c r="H48" i="1" s="1"/>
  <c r="G49" i="1"/>
  <c r="J43" i="2" l="1"/>
  <c r="K48" i="1"/>
  <c r="L48" i="1" s="1"/>
  <c r="P48" i="1" s="1"/>
  <c r="K32" i="1"/>
  <c r="L32" i="1" s="1"/>
  <c r="P32" i="1" s="1"/>
  <c r="K26" i="1"/>
  <c r="L26" i="1" s="1"/>
  <c r="P26" i="1" s="1"/>
  <c r="L31" i="1"/>
  <c r="P31" i="1" s="1"/>
  <c r="K31" i="1"/>
  <c r="K30" i="1"/>
  <c r="L30" i="1" s="1"/>
  <c r="P30" i="1" s="1"/>
  <c r="K40" i="1"/>
  <c r="L40" i="1" s="1"/>
  <c r="P40" i="1" s="1"/>
  <c r="L29" i="1"/>
  <c r="P29" i="1" s="1"/>
  <c r="K29" i="1"/>
  <c r="L44" i="1"/>
  <c r="P44" i="1" s="1"/>
  <c r="K44" i="1"/>
  <c r="K36" i="1"/>
  <c r="L36" i="1" s="1"/>
  <c r="P36" i="1" s="1"/>
  <c r="K28" i="1"/>
  <c r="L28" i="1" s="1"/>
  <c r="P28" i="1" s="1"/>
  <c r="L45" i="1"/>
  <c r="P45" i="1" s="1"/>
  <c r="K45" i="1"/>
  <c r="L37" i="1"/>
  <c r="P37" i="1" s="1"/>
  <c r="K37" i="1"/>
  <c r="K43" i="1"/>
  <c r="L43" i="1" s="1"/>
  <c r="P43" i="1" s="1"/>
  <c r="K27" i="1"/>
  <c r="L27" i="1" s="1"/>
  <c r="P27" i="1" s="1"/>
  <c r="L42" i="1"/>
  <c r="P42" i="1" s="1"/>
  <c r="K42" i="1"/>
  <c r="L34" i="1"/>
  <c r="P34" i="1" s="1"/>
  <c r="K34" i="1"/>
  <c r="K24" i="1"/>
  <c r="L24" i="1"/>
  <c r="P24" i="1" s="1"/>
  <c r="K41" i="1"/>
  <c r="L41" i="1" s="1"/>
  <c r="P41" i="1" s="1"/>
  <c r="L33" i="1"/>
  <c r="P33" i="1" s="1"/>
  <c r="K33" i="1"/>
  <c r="L47" i="1"/>
  <c r="P47" i="1" s="1"/>
  <c r="K47" i="1"/>
  <c r="H50" i="1"/>
  <c r="L23" i="1"/>
  <c r="K23" i="1"/>
  <c r="K38" i="1"/>
  <c r="L38" i="1" s="1"/>
  <c r="P38" i="1" s="1"/>
  <c r="K46" i="1"/>
  <c r="L46" i="1" s="1"/>
  <c r="P46" i="1" s="1"/>
  <c r="K25" i="1"/>
  <c r="L25" i="1"/>
  <c r="P25" i="1" s="1"/>
  <c r="L39" i="1"/>
  <c r="P39" i="1" s="1"/>
  <c r="K39" i="1"/>
  <c r="K49" i="1"/>
  <c r="L49" i="1" s="1"/>
  <c r="P49" i="1" s="1"/>
  <c r="K35" i="1"/>
  <c r="L35" i="1" s="1"/>
  <c r="P35" i="1" s="1"/>
  <c r="L50" i="1" l="1"/>
  <c r="P23" i="1"/>
  <c r="P50" i="1" s="1"/>
  <c r="K50" i="1"/>
</calcChain>
</file>

<file path=xl/sharedStrings.xml><?xml version="1.0" encoding="utf-8"?>
<sst xmlns="http://schemas.openxmlformats.org/spreadsheetml/2006/main" count="83" uniqueCount="50">
  <si>
    <t>Расчет субвенции бюджетам муниципальных районов и городских округов Ивановской области на осуществление переданных государственных полномочий Ивановской области по созданию и организации деятельности муниципальных комиссий по делам несовершеннолетних и защите их прав на 2021 год</t>
  </si>
  <si>
    <t>Наименование муниципальных образований</t>
  </si>
  <si>
    <t>Численность несовершеннолетних в возрасте от 0 до 17 лет (включительно) по состоянию на 01.01.2019, чел.</t>
  </si>
  <si>
    <t>Численность постоянного населения по состоянию на 01.01.2020, тыс.чел.</t>
  </si>
  <si>
    <t xml:space="preserve">Численность штатных работников, обеспечивающих деятельность муниципальных комиссий по делам несовершеннолетних и защите их прав, чел.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</si>
  <si>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начислений), руб.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</si>
  <si>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 с учетом 4%), руб. </t>
  </si>
  <si>
    <t>Потребность на 4,4% с 01.10.2019 (211+213)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</si>
  <si>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 и индексацией с 01.10.2019 на 4,4%), руб. 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</si>
  <si>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с 01.10.2020 </t>
  </si>
  <si>
    <t>Потребность на 4,2% с 01.10.2020 (211+213)</t>
  </si>
  <si>
    <t xml:space="preserve">ИТОГО 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 , руб. </t>
  </si>
  <si>
    <t>Средний норматив материальных затрат на одного жителя, руб.</t>
  </si>
  <si>
    <t>Объем расходов на материальные затраты (гр.3*гр.8), руб.</t>
  </si>
  <si>
    <t>Коэффициент индексации, применяемый при формировании областного бюджета на очередной финансовый год и плановый период, учитывающий прогнозируемый рост инфляции</t>
  </si>
  <si>
    <t>Размер субвенции (гр.7+гр.9),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</si>
  <si>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</si>
  <si>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</si>
  <si>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</si>
  <si>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</si>
  <si>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</si>
  <si>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</si>
  <si>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</si>
  <si>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</si>
  <si>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</si>
  <si>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</si>
  <si>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</si>
  <si>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</si>
  <si>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</si>
  <si>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</si>
  <si>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</si>
  <si>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</si>
  <si>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</si>
  <si>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</si>
  <si>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</si>
  <si>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</si>
  <si>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</si>
  <si>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</si>
  <si>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</si>
  <si>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</si>
  <si>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</si>
  <si>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</si>
  <si>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</si>
  <si>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</si>
  <si>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Расчет субвенций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 на  2022 и 2023 годы</t>
  </si>
  <si>
    <t>Численность несовершеннолетних в возрасте от 0 до 17 лет (включительно) по состоянию на 01.01.2017, чел.</t>
  </si>
  <si>
    <t>Численность постоянного населения по состоянию на 01.01.2017, тыс.чел.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</si>
  <si>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</t>
  </si>
  <si>
    <t>Объем расходов на материальные затраты (гр.3*гр.7), руб.</t>
  </si>
  <si>
    <t>Размер субвенции (гр.5+гр.8),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</si>
</sst>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0.000"/>
    <numFmt numFmtId="167" formatCode="_-* #,##0.000_р_._-;\-* #,##0.0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3" fillId="0" borderId="4" xfId="0" applyFont="1" applyBorder="1"/>
    <xf numFmtId="165" fontId="3" fillId="0" borderId="4" xfId="1" applyNumberFormat="1" applyFont="1" applyFill="1" applyBorder="1"/>
    <xf numFmtId="166" fontId="3" fillId="0" borderId="4" xfId="0" applyNumberFormat="1" applyFont="1" applyFill="1" applyBorder="1" applyAlignment="1">
      <alignment horizontal="center" vertical="top" wrapText="1"/>
    </xf>
    <xf numFmtId="165" fontId="3" fillId="0" borderId="4" xfId="1" applyNumberFormat="1" applyFont="1" applyFill="1" applyBorder="1" applyAlignment="1">
      <alignment horizontal="center"/>
    </xf>
    <xf numFmtId="164" fontId="3" fillId="0" borderId="4" xfId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43" fontId="0" fillId="0" borderId="0" xfId="0" applyNumberFormat="1"/>
    <xf numFmtId="0" fontId="3" fillId="0" borderId="4" xfId="0" applyFont="1" applyFill="1" applyBorder="1"/>
    <xf numFmtId="165" fontId="5" fillId="0" borderId="3" xfId="0" applyNumberFormat="1" applyFont="1" applyFill="1" applyBorder="1"/>
    <xf numFmtId="167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0" fontId="0" fillId="0" borderId="4" xfId="0" applyBorder="1"/>
    <xf numFmtId="43" fontId="0" fillId="0" borderId="4" xfId="0" applyNumberFormat="1" applyBorder="1"/>
    <xf numFmtId="4" fontId="5" fillId="0" borderId="0" xfId="0" applyNumberFormat="1" applyFont="1"/>
    <xf numFmtId="43" fontId="3" fillId="0" borderId="0" xfId="0" applyNumberFormat="1" applyFont="1"/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1" fontId="3" fillId="0" borderId="4" xfId="1" applyNumberFormat="1" applyFont="1" applyFill="1" applyBorder="1" applyAlignment="1">
      <alignment horizontal="center"/>
    </xf>
    <xf numFmtId="1" fontId="5" fillId="0" borderId="3" xfId="1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0" fontId="0" fillId="0" borderId="0" xfId="0" applyBorder="1"/>
    <xf numFmtId="167" fontId="3" fillId="0" borderId="0" xfId="1" applyNumberFormat="1" applyFont="1" applyFill="1" applyBorder="1" applyAlignment="1">
      <alignment horizontal="center"/>
    </xf>
    <xf numFmtId="43" fontId="0" fillId="0" borderId="0" xfId="0" applyNumberFormat="1" applyBorder="1"/>
    <xf numFmtId="164" fontId="3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54"/>
  <sheetViews>
    <sheetView tabSelected="1" zoomScale="120" zoomScaleNormal="120" workbookViewId="0">
      <selection activeCell="Q13" sqref="Q13"/>
    </sheetView>
  </sheetViews>
  <sheetFormatPr defaultRowHeight="12.75" x14ac:dyDescent="0.2"/>
  <cols>
    <col min="1" max="1" width="36" customWidth="1"/>
    <col min="2" max="2" width="10.42578125" bestFit="1" customWidth="1"/>
    <col min="3" max="3" width="13" customWidth="1"/>
    <col min="4" max="4" width="10.140625" customWidth="1"/>
    <col min="5" max="7" width="18.5703125" hidden="1" customWidth="1"/>
    <col min="8" max="8" width="15.42578125" customWidth="1"/>
    <col min="9" max="9" width="15.42578125" hidden="1" customWidth="1"/>
    <col min="10" max="10" width="15.42578125" customWidth="1"/>
    <col min="11" max="11" width="15" hidden="1" customWidth="1"/>
    <col min="12" max="12" width="16.28515625" customWidth="1"/>
    <col min="13" max="13" width="15.140625" customWidth="1"/>
    <col min="14" max="14" width="14.5703125" customWidth="1"/>
    <col min="15" max="15" width="12.140625" customWidth="1"/>
    <col min="16" max="16" width="18.7109375" customWidth="1"/>
    <col min="17" max="17" width="15.42578125" customWidth="1"/>
  </cols>
  <sheetData>
    <row r="1" spans="1:16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2"/>
      <c r="O4" s="3"/>
      <c r="P4" s="2"/>
    </row>
    <row r="5" spans="1:16" ht="12.75" customHeight="1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/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</row>
    <row r="6" spans="1:16" x14ac:dyDescent="0.2">
      <c r="A6" s="7"/>
      <c r="B6" s="8"/>
      <c r="C6" s="8"/>
      <c r="D6" s="8"/>
      <c r="E6" s="8"/>
      <c r="F6" s="8"/>
      <c r="G6" s="8"/>
      <c r="H6" s="8"/>
      <c r="I6" s="9"/>
      <c r="J6" s="8"/>
      <c r="K6" s="8"/>
      <c r="L6" s="8"/>
      <c r="M6" s="8"/>
      <c r="N6" s="8"/>
      <c r="O6" s="8"/>
      <c r="P6" s="8"/>
    </row>
    <row r="7" spans="1:16" x14ac:dyDescent="0.2">
      <c r="A7" s="7"/>
      <c r="B7" s="8"/>
      <c r="C7" s="8"/>
      <c r="D7" s="8"/>
      <c r="E7" s="8"/>
      <c r="F7" s="8"/>
      <c r="G7" s="8"/>
      <c r="H7" s="8"/>
      <c r="I7" s="9"/>
      <c r="J7" s="8"/>
      <c r="K7" s="8"/>
      <c r="L7" s="8"/>
      <c r="M7" s="8"/>
      <c r="N7" s="8"/>
      <c r="O7" s="8"/>
      <c r="P7" s="8"/>
    </row>
    <row r="8" spans="1:16" x14ac:dyDescent="0.2">
      <c r="A8" s="7"/>
      <c r="B8" s="8"/>
      <c r="C8" s="8"/>
      <c r="D8" s="8"/>
      <c r="E8" s="8"/>
      <c r="F8" s="8"/>
      <c r="G8" s="8"/>
      <c r="H8" s="8"/>
      <c r="I8" s="9"/>
      <c r="J8" s="8"/>
      <c r="K8" s="8"/>
      <c r="L8" s="8"/>
      <c r="M8" s="8"/>
      <c r="N8" s="8"/>
      <c r="O8" s="8"/>
      <c r="P8" s="8"/>
    </row>
    <row r="9" spans="1:16" x14ac:dyDescent="0.2">
      <c r="A9" s="7"/>
      <c r="B9" s="8"/>
      <c r="C9" s="8"/>
      <c r="D9" s="8"/>
      <c r="E9" s="8"/>
      <c r="F9" s="8"/>
      <c r="G9" s="8"/>
      <c r="H9" s="8"/>
      <c r="I9" s="9"/>
      <c r="J9" s="8"/>
      <c r="K9" s="8"/>
      <c r="L9" s="8"/>
      <c r="M9" s="8"/>
      <c r="N9" s="8"/>
      <c r="O9" s="8"/>
      <c r="P9" s="8"/>
    </row>
    <row r="10" spans="1:16" x14ac:dyDescent="0.2">
      <c r="A10" s="7"/>
      <c r="B10" s="8"/>
      <c r="C10" s="8"/>
      <c r="D10" s="8"/>
      <c r="E10" s="8"/>
      <c r="F10" s="8"/>
      <c r="G10" s="8"/>
      <c r="H10" s="8"/>
      <c r="I10" s="9"/>
      <c r="J10" s="8"/>
      <c r="K10" s="8"/>
      <c r="L10" s="8"/>
      <c r="M10" s="8"/>
      <c r="N10" s="8"/>
      <c r="O10" s="8"/>
      <c r="P10" s="8"/>
    </row>
    <row r="11" spans="1:16" x14ac:dyDescent="0.2">
      <c r="A11" s="7"/>
      <c r="B11" s="8"/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</row>
    <row r="12" spans="1:16" x14ac:dyDescent="0.2">
      <c r="A12" s="7"/>
      <c r="B12" s="8"/>
      <c r="C12" s="8"/>
      <c r="D12" s="8"/>
      <c r="E12" s="8"/>
      <c r="F12" s="8"/>
      <c r="G12" s="8"/>
      <c r="H12" s="8"/>
      <c r="I12" s="9"/>
      <c r="J12" s="8"/>
      <c r="K12" s="8"/>
      <c r="L12" s="8"/>
      <c r="M12" s="8"/>
      <c r="N12" s="8"/>
      <c r="O12" s="8"/>
      <c r="P12" s="8"/>
    </row>
    <row r="13" spans="1:16" x14ac:dyDescent="0.2">
      <c r="A13" s="7"/>
      <c r="B13" s="8"/>
      <c r="C13" s="8"/>
      <c r="D13" s="8"/>
      <c r="E13" s="8"/>
      <c r="F13" s="8"/>
      <c r="G13" s="8"/>
      <c r="H13" s="8"/>
      <c r="I13" s="9"/>
      <c r="J13" s="8"/>
      <c r="K13" s="8"/>
      <c r="L13" s="8"/>
      <c r="M13" s="8"/>
      <c r="N13" s="8"/>
      <c r="O13" s="8"/>
      <c r="P13" s="8"/>
    </row>
    <row r="14" spans="1:16" x14ac:dyDescent="0.2">
      <c r="A14" s="7"/>
      <c r="B14" s="8"/>
      <c r="C14" s="8"/>
      <c r="D14" s="8"/>
      <c r="E14" s="8"/>
      <c r="F14" s="8"/>
      <c r="G14" s="8"/>
      <c r="H14" s="8"/>
      <c r="I14" s="9"/>
      <c r="J14" s="8"/>
      <c r="K14" s="8"/>
      <c r="L14" s="8"/>
      <c r="M14" s="8"/>
      <c r="N14" s="8"/>
      <c r="O14" s="8"/>
      <c r="P14" s="8"/>
    </row>
    <row r="15" spans="1:16" x14ac:dyDescent="0.2">
      <c r="A15" s="7"/>
      <c r="B15" s="8"/>
      <c r="C15" s="8"/>
      <c r="D15" s="8"/>
      <c r="E15" s="8"/>
      <c r="F15" s="8"/>
      <c r="G15" s="8"/>
      <c r="H15" s="8"/>
      <c r="I15" s="9"/>
      <c r="J15" s="8"/>
      <c r="K15" s="8"/>
      <c r="L15" s="8"/>
      <c r="M15" s="8"/>
      <c r="N15" s="8"/>
      <c r="O15" s="8"/>
      <c r="P15" s="8"/>
    </row>
    <row r="16" spans="1:16" x14ac:dyDescent="0.2">
      <c r="A16" s="7"/>
      <c r="B16" s="8"/>
      <c r="C16" s="8"/>
      <c r="D16" s="8"/>
      <c r="E16" s="8"/>
      <c r="F16" s="8"/>
      <c r="G16" s="8"/>
      <c r="H16" s="8"/>
      <c r="I16" s="9"/>
      <c r="J16" s="8"/>
      <c r="K16" s="8"/>
      <c r="L16" s="8"/>
      <c r="M16" s="8"/>
      <c r="N16" s="8"/>
      <c r="O16" s="8"/>
      <c r="P16" s="8"/>
    </row>
    <row r="17" spans="1:18" x14ac:dyDescent="0.2">
      <c r="A17" s="7"/>
      <c r="B17" s="8"/>
      <c r="C17" s="8"/>
      <c r="D17" s="8"/>
      <c r="E17" s="8"/>
      <c r="F17" s="8"/>
      <c r="G17" s="8"/>
      <c r="H17" s="8"/>
      <c r="I17" s="9"/>
      <c r="J17" s="8"/>
      <c r="K17" s="8"/>
      <c r="L17" s="8"/>
      <c r="M17" s="8"/>
      <c r="N17" s="8"/>
      <c r="O17" s="8"/>
      <c r="P17" s="8"/>
    </row>
    <row r="18" spans="1:18" x14ac:dyDescent="0.2">
      <c r="A18" s="7"/>
      <c r="B18" s="8"/>
      <c r="C18" s="8"/>
      <c r="D18" s="8"/>
      <c r="E18" s="8"/>
      <c r="F18" s="8"/>
      <c r="G18" s="8"/>
      <c r="H18" s="8"/>
      <c r="I18" s="9"/>
      <c r="J18" s="8"/>
      <c r="K18" s="8"/>
      <c r="L18" s="8"/>
      <c r="M18" s="8"/>
      <c r="N18" s="8"/>
      <c r="O18" s="8"/>
      <c r="P18" s="8"/>
    </row>
    <row r="19" spans="1:18" ht="6.75" customHeight="1" x14ac:dyDescent="0.2">
      <c r="A19" s="7"/>
      <c r="B19" s="8"/>
      <c r="C19" s="8"/>
      <c r="D19" s="8"/>
      <c r="E19" s="8"/>
      <c r="F19" s="8"/>
      <c r="G19" s="8"/>
      <c r="H19" s="8"/>
      <c r="I19" s="9"/>
      <c r="J19" s="8"/>
      <c r="K19" s="8"/>
      <c r="L19" s="8"/>
      <c r="M19" s="8"/>
      <c r="N19" s="8"/>
      <c r="O19" s="8"/>
      <c r="P19" s="8"/>
    </row>
    <row r="20" spans="1:18" ht="12.75" hidden="1" customHeight="1" x14ac:dyDescent="0.2">
      <c r="A20" s="7"/>
      <c r="B20" s="8"/>
      <c r="C20" s="8"/>
      <c r="D20" s="8"/>
      <c r="E20" s="8"/>
      <c r="F20" s="8"/>
      <c r="G20" s="8"/>
      <c r="H20" s="8"/>
      <c r="I20" s="9"/>
      <c r="J20" s="8"/>
      <c r="K20" s="8"/>
      <c r="L20" s="8"/>
      <c r="M20" s="8"/>
      <c r="N20" s="8"/>
      <c r="O20" s="8"/>
      <c r="P20" s="8"/>
    </row>
    <row r="21" spans="1:18" ht="12.75" hidden="1" customHeight="1" x14ac:dyDescent="0.2">
      <c r="A21" s="10"/>
      <c r="B21" s="11"/>
      <c r="C21" s="8"/>
      <c r="D21" s="11"/>
      <c r="E21" s="11"/>
      <c r="F21" s="11"/>
      <c r="G21" s="11"/>
      <c r="H21" s="11"/>
      <c r="I21" s="12"/>
      <c r="J21" s="11"/>
      <c r="K21" s="11"/>
      <c r="L21" s="11"/>
      <c r="M21" s="11"/>
      <c r="N21" s="11"/>
      <c r="O21" s="11"/>
      <c r="P21" s="11"/>
    </row>
    <row r="22" spans="1:18" x14ac:dyDescent="0.2">
      <c r="A22" s="13">
        <v>1</v>
      </c>
      <c r="B22" s="14">
        <v>2</v>
      </c>
      <c r="C22" s="15">
        <v>3</v>
      </c>
      <c r="D22" s="14">
        <v>4</v>
      </c>
      <c r="E22" s="14">
        <v>5</v>
      </c>
      <c r="F22" s="14">
        <v>5</v>
      </c>
      <c r="G22" s="14">
        <v>6</v>
      </c>
      <c r="H22" s="14">
        <v>5</v>
      </c>
      <c r="I22" s="14"/>
      <c r="J22" s="14">
        <v>6</v>
      </c>
      <c r="K22" s="14">
        <v>7</v>
      </c>
      <c r="L22" s="14">
        <v>7</v>
      </c>
      <c r="M22" s="14">
        <v>8</v>
      </c>
      <c r="N22" s="14">
        <v>9</v>
      </c>
      <c r="O22" s="14">
        <v>10</v>
      </c>
      <c r="P22" s="16">
        <v>11</v>
      </c>
    </row>
    <row r="23" spans="1:18" x14ac:dyDescent="0.2">
      <c r="A23" s="17" t="s">
        <v>16</v>
      </c>
      <c r="B23" s="18">
        <v>6582</v>
      </c>
      <c r="C23" s="19">
        <v>33.292000000000002</v>
      </c>
      <c r="D23" s="20">
        <v>2</v>
      </c>
      <c r="E23" s="21">
        <v>714600</v>
      </c>
      <c r="F23" s="21">
        <f>ROUND(E23*1.04,2)</f>
        <v>743184</v>
      </c>
      <c r="G23" s="21">
        <f>ROUND(F23*0.044,2)</f>
        <v>32700.1</v>
      </c>
      <c r="H23" s="21">
        <f>ROUND(F23+G23,2)</f>
        <v>775884.1</v>
      </c>
      <c r="I23" s="21">
        <f>ROUND(E23*1.04*1.044,2)</f>
        <v>775884.1</v>
      </c>
      <c r="J23" s="22">
        <v>1.042</v>
      </c>
      <c r="K23" s="21">
        <f>ROUND(H23*0.042,2)</f>
        <v>32587.13</v>
      </c>
      <c r="L23" s="21">
        <f>ROUND(H23+K23,2)</f>
        <v>808471.23</v>
      </c>
      <c r="M23" s="23">
        <v>3436.58</v>
      </c>
      <c r="N23" s="23">
        <f>ROUND(C23*M23,2)</f>
        <v>114410.62</v>
      </c>
      <c r="O23" s="23">
        <v>1</v>
      </c>
      <c r="P23" s="24">
        <f>ROUND(L23+N23,2)</f>
        <v>922881.85</v>
      </c>
      <c r="Q23" s="25"/>
      <c r="R23" s="25"/>
    </row>
    <row r="24" spans="1:18" x14ac:dyDescent="0.2">
      <c r="A24" s="17" t="s">
        <v>17</v>
      </c>
      <c r="B24" s="18">
        <v>75402</v>
      </c>
      <c r="C24" s="19">
        <v>404.59800000000001</v>
      </c>
      <c r="D24" s="20">
        <v>10</v>
      </c>
      <c r="E24" s="21">
        <v>4634600</v>
      </c>
      <c r="F24" s="21">
        <f t="shared" ref="F24:F49" si="0">ROUND(E24*1.04,2)</f>
        <v>4819984</v>
      </c>
      <c r="G24" s="21">
        <f t="shared" ref="G24:G50" si="1">ROUND(F24*0.044,2)</f>
        <v>212079.3</v>
      </c>
      <c r="H24" s="21">
        <f>ROUND(F24+G24,2)</f>
        <v>5032063.3</v>
      </c>
      <c r="I24" s="21">
        <v>5032063.29</v>
      </c>
      <c r="J24" s="22">
        <v>1.042</v>
      </c>
      <c r="K24" s="21">
        <f t="shared" ref="K24:K49" si="2">ROUND(H24*0.042,2)</f>
        <v>211346.66</v>
      </c>
      <c r="L24" s="21">
        <f t="shared" ref="L24:L49" si="3">ROUND(H24+K24,2)</f>
        <v>5243409.96</v>
      </c>
      <c r="M24" s="23">
        <v>3436.58</v>
      </c>
      <c r="N24" s="23">
        <f t="shared" ref="N24:N49" si="4">ROUND(C24*M24,2)</f>
        <v>1390433.39</v>
      </c>
      <c r="O24" s="23">
        <v>1</v>
      </c>
      <c r="P24" s="24">
        <f t="shared" ref="P24:P49" si="5">ROUND(L24+N24,2)</f>
        <v>6633843.3499999996</v>
      </c>
      <c r="Q24" s="25"/>
      <c r="R24" s="25"/>
    </row>
    <row r="25" spans="1:18" x14ac:dyDescent="0.2">
      <c r="A25" s="17" t="s">
        <v>18</v>
      </c>
      <c r="B25" s="18">
        <v>15379</v>
      </c>
      <c r="C25" s="19">
        <v>80.95</v>
      </c>
      <c r="D25" s="20">
        <v>3</v>
      </c>
      <c r="E25" s="21">
        <v>1132200</v>
      </c>
      <c r="F25" s="21">
        <f t="shared" si="0"/>
        <v>1177488</v>
      </c>
      <c r="G25" s="21">
        <f t="shared" si="1"/>
        <v>51809.47</v>
      </c>
      <c r="H25" s="21">
        <f t="shared" ref="H25:H49" si="6">ROUND(F25+G25,2)</f>
        <v>1229297.47</v>
      </c>
      <c r="I25" s="21">
        <f t="shared" ref="I25:I49" si="7">ROUND(E25*1.04*1.044,2)</f>
        <v>1229297.47</v>
      </c>
      <c r="J25" s="22">
        <v>1.042</v>
      </c>
      <c r="K25" s="21">
        <f t="shared" si="2"/>
        <v>51630.49</v>
      </c>
      <c r="L25" s="21">
        <f t="shared" si="3"/>
        <v>1280927.96</v>
      </c>
      <c r="M25" s="23">
        <v>3436.58</v>
      </c>
      <c r="N25" s="23">
        <f t="shared" si="4"/>
        <v>278191.15000000002</v>
      </c>
      <c r="O25" s="23">
        <v>1</v>
      </c>
      <c r="P25" s="24">
        <f t="shared" si="5"/>
        <v>1559119.11</v>
      </c>
      <c r="Q25" s="25"/>
      <c r="R25" s="25"/>
    </row>
    <row r="26" spans="1:18" x14ac:dyDescent="0.2">
      <c r="A26" s="17" t="s">
        <v>19</v>
      </c>
      <c r="B26" s="18">
        <v>5661</v>
      </c>
      <c r="C26" s="19">
        <v>30.161000000000001</v>
      </c>
      <c r="D26" s="20">
        <v>1</v>
      </c>
      <c r="E26" s="21">
        <v>357300</v>
      </c>
      <c r="F26" s="21">
        <f t="shared" si="0"/>
        <v>371592</v>
      </c>
      <c r="G26" s="21">
        <f t="shared" si="1"/>
        <v>16350.05</v>
      </c>
      <c r="H26" s="21">
        <f>ROUND(F26+G26,2)</f>
        <v>387942.05</v>
      </c>
      <c r="I26" s="21">
        <f t="shared" si="7"/>
        <v>387942.05</v>
      </c>
      <c r="J26" s="22">
        <v>1.042</v>
      </c>
      <c r="K26" s="21">
        <f t="shared" si="2"/>
        <v>16293.57</v>
      </c>
      <c r="L26" s="21">
        <f t="shared" si="3"/>
        <v>404235.62</v>
      </c>
      <c r="M26" s="23">
        <v>3436.58</v>
      </c>
      <c r="N26" s="23">
        <f t="shared" si="4"/>
        <v>103650.69</v>
      </c>
      <c r="O26" s="23">
        <v>1</v>
      </c>
      <c r="P26" s="24">
        <f t="shared" si="5"/>
        <v>507886.31</v>
      </c>
      <c r="Q26" s="25"/>
      <c r="R26" s="25"/>
    </row>
    <row r="27" spans="1:18" x14ac:dyDescent="0.2">
      <c r="A27" s="17" t="s">
        <v>20</v>
      </c>
      <c r="B27" s="18">
        <v>6420</v>
      </c>
      <c r="C27" s="19">
        <v>31.800999999999998</v>
      </c>
      <c r="D27" s="20">
        <v>2</v>
      </c>
      <c r="E27" s="21">
        <f>357300*2</f>
        <v>714600</v>
      </c>
      <c r="F27" s="21">
        <f t="shared" si="0"/>
        <v>743184</v>
      </c>
      <c r="G27" s="21">
        <f t="shared" si="1"/>
        <v>32700.1</v>
      </c>
      <c r="H27" s="21">
        <f t="shared" si="6"/>
        <v>775884.1</v>
      </c>
      <c r="I27" s="21">
        <f t="shared" si="7"/>
        <v>775884.1</v>
      </c>
      <c r="J27" s="22">
        <v>1.042</v>
      </c>
      <c r="K27" s="21">
        <f t="shared" si="2"/>
        <v>32587.13</v>
      </c>
      <c r="L27" s="21">
        <f t="shared" si="3"/>
        <v>808471.23</v>
      </c>
      <c r="M27" s="23">
        <v>3436.58</v>
      </c>
      <c r="N27" s="23">
        <f t="shared" si="4"/>
        <v>109286.68</v>
      </c>
      <c r="O27" s="23">
        <v>1</v>
      </c>
      <c r="P27" s="24">
        <f t="shared" si="5"/>
        <v>917757.91</v>
      </c>
      <c r="Q27" s="25"/>
      <c r="R27" s="25"/>
    </row>
    <row r="28" spans="1:18" x14ac:dyDescent="0.2">
      <c r="A28" s="17" t="s">
        <v>21</v>
      </c>
      <c r="B28" s="18">
        <v>11453</v>
      </c>
      <c r="C28" s="19">
        <v>57.039000000000001</v>
      </c>
      <c r="D28" s="20">
        <v>2</v>
      </c>
      <c r="E28" s="21">
        <v>754800</v>
      </c>
      <c r="F28" s="21">
        <f t="shared" si="0"/>
        <v>784992</v>
      </c>
      <c r="G28" s="21">
        <f t="shared" si="1"/>
        <v>34539.65</v>
      </c>
      <c r="H28" s="21">
        <f t="shared" si="6"/>
        <v>819531.65</v>
      </c>
      <c r="I28" s="21">
        <f t="shared" si="7"/>
        <v>819531.65</v>
      </c>
      <c r="J28" s="22">
        <v>1.042</v>
      </c>
      <c r="K28" s="21">
        <f t="shared" si="2"/>
        <v>34420.33</v>
      </c>
      <c r="L28" s="21">
        <f t="shared" si="3"/>
        <v>853951.98</v>
      </c>
      <c r="M28" s="23">
        <v>3436.58</v>
      </c>
      <c r="N28" s="23">
        <f t="shared" si="4"/>
        <v>196019.09</v>
      </c>
      <c r="O28" s="23">
        <v>1</v>
      </c>
      <c r="P28" s="24">
        <f t="shared" si="5"/>
        <v>1049971.07</v>
      </c>
      <c r="Q28" s="25"/>
      <c r="R28" s="25"/>
    </row>
    <row r="29" spans="1:18" x14ac:dyDescent="0.2">
      <c r="A29" s="26" t="s">
        <v>22</v>
      </c>
      <c r="B29" s="18">
        <v>640</v>
      </c>
      <c r="C29" s="19">
        <v>4.2359999999999998</v>
      </c>
      <c r="D29" s="20">
        <v>1</v>
      </c>
      <c r="E29" s="21">
        <v>312700</v>
      </c>
      <c r="F29" s="21">
        <f t="shared" si="0"/>
        <v>325208</v>
      </c>
      <c r="G29" s="21">
        <f t="shared" si="1"/>
        <v>14309.15</v>
      </c>
      <c r="H29" s="21">
        <f t="shared" si="6"/>
        <v>339517.15</v>
      </c>
      <c r="I29" s="21">
        <f t="shared" si="7"/>
        <v>339517.15</v>
      </c>
      <c r="J29" s="22">
        <v>1.042</v>
      </c>
      <c r="K29" s="21">
        <f t="shared" si="2"/>
        <v>14259.72</v>
      </c>
      <c r="L29" s="21">
        <f t="shared" si="3"/>
        <v>353776.87</v>
      </c>
      <c r="M29" s="23">
        <v>3436.58</v>
      </c>
      <c r="N29" s="23">
        <f t="shared" si="4"/>
        <v>14557.35</v>
      </c>
      <c r="O29" s="23">
        <v>1</v>
      </c>
      <c r="P29" s="24">
        <f t="shared" si="5"/>
        <v>368334.22</v>
      </c>
      <c r="Q29" s="25"/>
      <c r="R29" s="25"/>
    </row>
    <row r="30" spans="1:18" x14ac:dyDescent="0.2">
      <c r="A30" s="17" t="s">
        <v>23</v>
      </c>
      <c r="B30" s="18">
        <v>2924</v>
      </c>
      <c r="C30" s="19">
        <v>16.875</v>
      </c>
      <c r="D30" s="20">
        <v>1</v>
      </c>
      <c r="E30" s="21">
        <v>328200</v>
      </c>
      <c r="F30" s="21">
        <f t="shared" si="0"/>
        <v>341328</v>
      </c>
      <c r="G30" s="21">
        <f t="shared" si="1"/>
        <v>15018.43</v>
      </c>
      <c r="H30" s="21">
        <f t="shared" si="6"/>
        <v>356346.43</v>
      </c>
      <c r="I30" s="21">
        <f t="shared" si="7"/>
        <v>356346.43</v>
      </c>
      <c r="J30" s="22">
        <v>1.042</v>
      </c>
      <c r="K30" s="21">
        <f t="shared" si="2"/>
        <v>14966.55</v>
      </c>
      <c r="L30" s="21">
        <f t="shared" si="3"/>
        <v>371312.98</v>
      </c>
      <c r="M30" s="23">
        <v>3436.58</v>
      </c>
      <c r="N30" s="23">
        <f t="shared" si="4"/>
        <v>57992.29</v>
      </c>
      <c r="O30" s="23">
        <v>1</v>
      </c>
      <c r="P30" s="24">
        <f t="shared" si="5"/>
        <v>429305.27</v>
      </c>
      <c r="Q30" s="25"/>
      <c r="R30" s="25"/>
    </row>
    <row r="31" spans="1:18" x14ac:dyDescent="0.2">
      <c r="A31" s="17" t="s">
        <v>24</v>
      </c>
      <c r="B31" s="18">
        <v>2612</v>
      </c>
      <c r="C31" s="19">
        <v>15.462</v>
      </c>
      <c r="D31" s="20">
        <v>1</v>
      </c>
      <c r="E31" s="21">
        <v>323800</v>
      </c>
      <c r="F31" s="21">
        <f t="shared" si="0"/>
        <v>336752</v>
      </c>
      <c r="G31" s="21">
        <f t="shared" si="1"/>
        <v>14817.09</v>
      </c>
      <c r="H31" s="21">
        <f t="shared" si="6"/>
        <v>351569.09</v>
      </c>
      <c r="I31" s="21">
        <f t="shared" si="7"/>
        <v>351569.09</v>
      </c>
      <c r="J31" s="22">
        <v>1.042</v>
      </c>
      <c r="K31" s="21">
        <f t="shared" si="2"/>
        <v>14765.9</v>
      </c>
      <c r="L31" s="21">
        <f t="shared" si="3"/>
        <v>366334.99</v>
      </c>
      <c r="M31" s="23">
        <v>3436.58</v>
      </c>
      <c r="N31" s="23">
        <f t="shared" si="4"/>
        <v>53136.4</v>
      </c>
      <c r="O31" s="23">
        <v>1</v>
      </c>
      <c r="P31" s="24">
        <f t="shared" si="5"/>
        <v>419471.39</v>
      </c>
      <c r="Q31" s="25"/>
      <c r="R31" s="25"/>
    </row>
    <row r="32" spans="1:18" x14ac:dyDescent="0.2">
      <c r="A32" s="17" t="s">
        <v>25</v>
      </c>
      <c r="B32" s="18">
        <v>2509</v>
      </c>
      <c r="C32" s="19">
        <v>14.193</v>
      </c>
      <c r="D32" s="20">
        <v>1</v>
      </c>
      <c r="E32" s="21">
        <v>323800</v>
      </c>
      <c r="F32" s="21">
        <f t="shared" si="0"/>
        <v>336752</v>
      </c>
      <c r="G32" s="21">
        <f t="shared" si="1"/>
        <v>14817.09</v>
      </c>
      <c r="H32" s="21">
        <f t="shared" si="6"/>
        <v>351569.09</v>
      </c>
      <c r="I32" s="21">
        <f t="shared" si="7"/>
        <v>351569.09</v>
      </c>
      <c r="J32" s="22">
        <v>1.042</v>
      </c>
      <c r="K32" s="21">
        <f t="shared" si="2"/>
        <v>14765.9</v>
      </c>
      <c r="L32" s="21">
        <f t="shared" si="3"/>
        <v>366334.99</v>
      </c>
      <c r="M32" s="23">
        <v>3436.58</v>
      </c>
      <c r="N32" s="23">
        <f t="shared" si="4"/>
        <v>48775.38</v>
      </c>
      <c r="O32" s="23">
        <v>1</v>
      </c>
      <c r="P32" s="24">
        <f t="shared" si="5"/>
        <v>415110.37</v>
      </c>
      <c r="Q32" s="25"/>
      <c r="R32" s="25"/>
    </row>
    <row r="33" spans="1:18" x14ac:dyDescent="0.2">
      <c r="A33" s="17" t="s">
        <v>26</v>
      </c>
      <c r="B33" s="18">
        <v>6884</v>
      </c>
      <c r="C33" s="19">
        <v>37.665999999999997</v>
      </c>
      <c r="D33" s="20">
        <v>2</v>
      </c>
      <c r="E33" s="21">
        <v>701000</v>
      </c>
      <c r="F33" s="21">
        <f t="shared" si="0"/>
        <v>729040</v>
      </c>
      <c r="G33" s="21">
        <f t="shared" si="1"/>
        <v>32077.759999999998</v>
      </c>
      <c r="H33" s="21">
        <f t="shared" si="6"/>
        <v>761117.76</v>
      </c>
      <c r="I33" s="21">
        <f t="shared" si="7"/>
        <v>761117.76</v>
      </c>
      <c r="J33" s="22">
        <v>1.042</v>
      </c>
      <c r="K33" s="21">
        <f t="shared" si="2"/>
        <v>31966.95</v>
      </c>
      <c r="L33" s="21">
        <f t="shared" si="3"/>
        <v>793084.71</v>
      </c>
      <c r="M33" s="23">
        <v>3436.58</v>
      </c>
      <c r="N33" s="23">
        <f t="shared" si="4"/>
        <v>129442.22</v>
      </c>
      <c r="O33" s="23">
        <v>1</v>
      </c>
      <c r="P33" s="24">
        <f t="shared" si="5"/>
        <v>922526.93</v>
      </c>
      <c r="Q33" s="25"/>
      <c r="R33" s="25"/>
    </row>
    <row r="34" spans="1:18" x14ac:dyDescent="0.2">
      <c r="A34" s="17" t="s">
        <v>27</v>
      </c>
      <c r="B34" s="18">
        <v>1208</v>
      </c>
      <c r="C34" s="19">
        <v>7.968</v>
      </c>
      <c r="D34" s="20">
        <v>1</v>
      </c>
      <c r="E34" s="21">
        <v>323800</v>
      </c>
      <c r="F34" s="21">
        <f t="shared" si="0"/>
        <v>336752</v>
      </c>
      <c r="G34" s="21">
        <f t="shared" si="1"/>
        <v>14817.09</v>
      </c>
      <c r="H34" s="21">
        <f t="shared" si="6"/>
        <v>351569.09</v>
      </c>
      <c r="I34" s="21">
        <f t="shared" si="7"/>
        <v>351569.09</v>
      </c>
      <c r="J34" s="22">
        <v>1.042</v>
      </c>
      <c r="K34" s="21">
        <f t="shared" si="2"/>
        <v>14765.9</v>
      </c>
      <c r="L34" s="21">
        <f t="shared" si="3"/>
        <v>366334.99</v>
      </c>
      <c r="M34" s="23">
        <v>3436.58</v>
      </c>
      <c r="N34" s="23">
        <f t="shared" si="4"/>
        <v>27382.67</v>
      </c>
      <c r="O34" s="23">
        <v>1</v>
      </c>
      <c r="P34" s="24">
        <f t="shared" si="5"/>
        <v>393717.66</v>
      </c>
      <c r="Q34" s="25"/>
      <c r="R34" s="25"/>
    </row>
    <row r="35" spans="1:18" x14ac:dyDescent="0.2">
      <c r="A35" s="17" t="s">
        <v>28</v>
      </c>
      <c r="B35" s="18">
        <v>3162</v>
      </c>
      <c r="C35" s="19">
        <v>20.521000000000001</v>
      </c>
      <c r="D35" s="20">
        <v>1</v>
      </c>
      <c r="E35" s="21">
        <v>328200</v>
      </c>
      <c r="F35" s="21">
        <f t="shared" si="0"/>
        <v>341328</v>
      </c>
      <c r="G35" s="21">
        <f t="shared" si="1"/>
        <v>15018.43</v>
      </c>
      <c r="H35" s="21">
        <f t="shared" si="6"/>
        <v>356346.43</v>
      </c>
      <c r="I35" s="21">
        <f t="shared" si="7"/>
        <v>356346.43</v>
      </c>
      <c r="J35" s="22">
        <v>1.042</v>
      </c>
      <c r="K35" s="21">
        <f t="shared" si="2"/>
        <v>14966.55</v>
      </c>
      <c r="L35" s="21">
        <f t="shared" si="3"/>
        <v>371312.98</v>
      </c>
      <c r="M35" s="23">
        <v>3436.58</v>
      </c>
      <c r="N35" s="23">
        <f t="shared" si="4"/>
        <v>70522.06</v>
      </c>
      <c r="O35" s="23">
        <v>1</v>
      </c>
      <c r="P35" s="24">
        <f t="shared" si="5"/>
        <v>441835.04</v>
      </c>
      <c r="Q35" s="25"/>
      <c r="R35" s="25"/>
    </row>
    <row r="36" spans="1:18" x14ac:dyDescent="0.2">
      <c r="A36" s="17" t="s">
        <v>29</v>
      </c>
      <c r="B36" s="18">
        <v>3248</v>
      </c>
      <c r="C36" s="19">
        <v>19.574000000000002</v>
      </c>
      <c r="D36" s="20">
        <v>1</v>
      </c>
      <c r="E36" s="21">
        <v>328200</v>
      </c>
      <c r="F36" s="21">
        <f t="shared" si="0"/>
        <v>341328</v>
      </c>
      <c r="G36" s="21">
        <f t="shared" si="1"/>
        <v>15018.43</v>
      </c>
      <c r="H36" s="21">
        <f t="shared" si="6"/>
        <v>356346.43</v>
      </c>
      <c r="I36" s="21">
        <f t="shared" si="7"/>
        <v>356346.43</v>
      </c>
      <c r="J36" s="22">
        <v>1.042</v>
      </c>
      <c r="K36" s="21">
        <f t="shared" si="2"/>
        <v>14966.55</v>
      </c>
      <c r="L36" s="21">
        <f t="shared" si="3"/>
        <v>371312.98</v>
      </c>
      <c r="M36" s="23">
        <v>3436.58</v>
      </c>
      <c r="N36" s="23">
        <f t="shared" si="4"/>
        <v>67267.62</v>
      </c>
      <c r="O36" s="23">
        <v>1</v>
      </c>
      <c r="P36" s="24">
        <f t="shared" si="5"/>
        <v>438580.6</v>
      </c>
      <c r="Q36" s="25"/>
      <c r="R36" s="25"/>
    </row>
    <row r="37" spans="1:18" x14ac:dyDescent="0.2">
      <c r="A37" s="17" t="s">
        <v>30</v>
      </c>
      <c r="B37" s="18">
        <v>3325</v>
      </c>
      <c r="C37" s="19">
        <v>18.113</v>
      </c>
      <c r="D37" s="20">
        <v>1</v>
      </c>
      <c r="E37" s="21">
        <v>323800</v>
      </c>
      <c r="F37" s="21">
        <f t="shared" si="0"/>
        <v>336752</v>
      </c>
      <c r="G37" s="21">
        <f t="shared" si="1"/>
        <v>14817.09</v>
      </c>
      <c r="H37" s="21">
        <f t="shared" si="6"/>
        <v>351569.09</v>
      </c>
      <c r="I37" s="21">
        <f t="shared" si="7"/>
        <v>351569.09</v>
      </c>
      <c r="J37" s="22">
        <v>1.042</v>
      </c>
      <c r="K37" s="21">
        <f t="shared" si="2"/>
        <v>14765.9</v>
      </c>
      <c r="L37" s="21">
        <f t="shared" si="3"/>
        <v>366334.99</v>
      </c>
      <c r="M37" s="23">
        <v>3436.58</v>
      </c>
      <c r="N37" s="23">
        <f t="shared" si="4"/>
        <v>62246.77</v>
      </c>
      <c r="O37" s="23">
        <v>1</v>
      </c>
      <c r="P37" s="24">
        <f t="shared" si="5"/>
        <v>428581.76</v>
      </c>
      <c r="Q37" s="25"/>
      <c r="R37" s="25"/>
    </row>
    <row r="38" spans="1:18" x14ac:dyDescent="0.2">
      <c r="A38" s="17" t="s">
        <v>31</v>
      </c>
      <c r="B38" s="18">
        <v>1044</v>
      </c>
      <c r="C38" s="19">
        <v>7.8639999999999999</v>
      </c>
      <c r="D38" s="20">
        <v>1</v>
      </c>
      <c r="E38" s="21">
        <v>312700</v>
      </c>
      <c r="F38" s="21">
        <f t="shared" si="0"/>
        <v>325208</v>
      </c>
      <c r="G38" s="21">
        <f t="shared" si="1"/>
        <v>14309.15</v>
      </c>
      <c r="H38" s="21">
        <f t="shared" si="6"/>
        <v>339517.15</v>
      </c>
      <c r="I38" s="21">
        <f t="shared" si="7"/>
        <v>339517.15</v>
      </c>
      <c r="J38" s="22">
        <v>1.042</v>
      </c>
      <c r="K38" s="21">
        <f t="shared" si="2"/>
        <v>14259.72</v>
      </c>
      <c r="L38" s="21">
        <f t="shared" si="3"/>
        <v>353776.87</v>
      </c>
      <c r="M38" s="23">
        <v>3436.58</v>
      </c>
      <c r="N38" s="23">
        <f t="shared" si="4"/>
        <v>27025.27</v>
      </c>
      <c r="O38" s="23">
        <v>1</v>
      </c>
      <c r="P38" s="24">
        <f t="shared" si="5"/>
        <v>380802.14</v>
      </c>
      <c r="Q38" s="25"/>
      <c r="R38" s="25"/>
    </row>
    <row r="39" spans="1:18" x14ac:dyDescent="0.2">
      <c r="A39" s="17" t="s">
        <v>32</v>
      </c>
      <c r="B39" s="18">
        <v>1617</v>
      </c>
      <c r="C39" s="19">
        <v>9.2070000000000007</v>
      </c>
      <c r="D39" s="20">
        <v>1</v>
      </c>
      <c r="E39" s="21">
        <v>323800</v>
      </c>
      <c r="F39" s="21">
        <f t="shared" si="0"/>
        <v>336752</v>
      </c>
      <c r="G39" s="21">
        <f t="shared" si="1"/>
        <v>14817.09</v>
      </c>
      <c r="H39" s="21">
        <f t="shared" si="6"/>
        <v>351569.09</v>
      </c>
      <c r="I39" s="21">
        <f t="shared" si="7"/>
        <v>351569.09</v>
      </c>
      <c r="J39" s="22">
        <v>1.042</v>
      </c>
      <c r="K39" s="21">
        <f t="shared" si="2"/>
        <v>14765.9</v>
      </c>
      <c r="L39" s="21">
        <f t="shared" si="3"/>
        <v>366334.99</v>
      </c>
      <c r="M39" s="23">
        <v>3436.58</v>
      </c>
      <c r="N39" s="23">
        <f t="shared" si="4"/>
        <v>31640.59</v>
      </c>
      <c r="O39" s="23">
        <v>1</v>
      </c>
      <c r="P39" s="24">
        <f t="shared" si="5"/>
        <v>397975.58</v>
      </c>
      <c r="Q39" s="25"/>
      <c r="R39" s="25"/>
    </row>
    <row r="40" spans="1:18" x14ac:dyDescent="0.2">
      <c r="A40" s="17" t="s">
        <v>33</v>
      </c>
      <c r="B40" s="18">
        <v>805</v>
      </c>
      <c r="C40" s="19">
        <v>5.556</v>
      </c>
      <c r="D40" s="20">
        <v>1</v>
      </c>
      <c r="E40" s="21">
        <v>312700</v>
      </c>
      <c r="F40" s="21">
        <f t="shared" si="0"/>
        <v>325208</v>
      </c>
      <c r="G40" s="21">
        <f t="shared" si="1"/>
        <v>14309.15</v>
      </c>
      <c r="H40" s="21">
        <f t="shared" si="6"/>
        <v>339517.15</v>
      </c>
      <c r="I40" s="21">
        <f t="shared" si="7"/>
        <v>339517.15</v>
      </c>
      <c r="J40" s="22">
        <v>1.042</v>
      </c>
      <c r="K40" s="21">
        <f t="shared" si="2"/>
        <v>14259.72</v>
      </c>
      <c r="L40" s="21">
        <f t="shared" si="3"/>
        <v>353776.87</v>
      </c>
      <c r="M40" s="23">
        <v>3436.58</v>
      </c>
      <c r="N40" s="23">
        <f t="shared" si="4"/>
        <v>19093.64</v>
      </c>
      <c r="O40" s="23">
        <v>1</v>
      </c>
      <c r="P40" s="24">
        <f t="shared" si="5"/>
        <v>372870.51</v>
      </c>
      <c r="Q40" s="25"/>
      <c r="R40" s="25"/>
    </row>
    <row r="41" spans="1:18" x14ac:dyDescent="0.2">
      <c r="A41" s="17" t="s">
        <v>34</v>
      </c>
      <c r="B41" s="18">
        <v>4501</v>
      </c>
      <c r="C41" s="19">
        <v>23.338000000000001</v>
      </c>
      <c r="D41" s="20">
        <v>1</v>
      </c>
      <c r="E41" s="21">
        <v>328200</v>
      </c>
      <c r="F41" s="21">
        <f t="shared" si="0"/>
        <v>341328</v>
      </c>
      <c r="G41" s="21">
        <f t="shared" si="1"/>
        <v>15018.43</v>
      </c>
      <c r="H41" s="21">
        <f t="shared" si="6"/>
        <v>356346.43</v>
      </c>
      <c r="I41" s="21">
        <f t="shared" si="7"/>
        <v>356346.43</v>
      </c>
      <c r="J41" s="22">
        <v>1.042</v>
      </c>
      <c r="K41" s="21">
        <f t="shared" si="2"/>
        <v>14966.55</v>
      </c>
      <c r="L41" s="21">
        <f t="shared" si="3"/>
        <v>371312.98</v>
      </c>
      <c r="M41" s="23">
        <v>3436.58</v>
      </c>
      <c r="N41" s="23">
        <f t="shared" si="4"/>
        <v>80202.899999999994</v>
      </c>
      <c r="O41" s="23">
        <v>1</v>
      </c>
      <c r="P41" s="24">
        <f t="shared" si="5"/>
        <v>451515.88</v>
      </c>
      <c r="Q41" s="25"/>
      <c r="R41" s="25"/>
    </row>
    <row r="42" spans="1:18" x14ac:dyDescent="0.2">
      <c r="A42" s="17" t="s">
        <v>35</v>
      </c>
      <c r="B42" s="18">
        <v>1617</v>
      </c>
      <c r="C42" s="19">
        <v>10.164</v>
      </c>
      <c r="D42" s="20">
        <v>1</v>
      </c>
      <c r="E42" s="21">
        <v>323800</v>
      </c>
      <c r="F42" s="21">
        <f t="shared" si="0"/>
        <v>336752</v>
      </c>
      <c r="G42" s="21">
        <f t="shared" si="1"/>
        <v>14817.09</v>
      </c>
      <c r="H42" s="21">
        <f t="shared" si="6"/>
        <v>351569.09</v>
      </c>
      <c r="I42" s="21">
        <f t="shared" si="7"/>
        <v>351569.09</v>
      </c>
      <c r="J42" s="22">
        <v>1.042</v>
      </c>
      <c r="K42" s="21">
        <f t="shared" si="2"/>
        <v>14765.9</v>
      </c>
      <c r="L42" s="21">
        <f t="shared" si="3"/>
        <v>366334.99</v>
      </c>
      <c r="M42" s="23">
        <v>3436.58</v>
      </c>
      <c r="N42" s="23">
        <f t="shared" si="4"/>
        <v>34929.4</v>
      </c>
      <c r="O42" s="23">
        <v>1</v>
      </c>
      <c r="P42" s="24">
        <f t="shared" si="5"/>
        <v>401264.39</v>
      </c>
      <c r="Q42" s="25"/>
      <c r="R42" s="25"/>
    </row>
    <row r="43" spans="1:18" x14ac:dyDescent="0.2">
      <c r="A43" s="17" t="s">
        <v>36</v>
      </c>
      <c r="B43" s="18">
        <v>6452</v>
      </c>
      <c r="C43" s="19">
        <v>32.457999999999998</v>
      </c>
      <c r="D43" s="20">
        <v>2</v>
      </c>
      <c r="E43" s="21">
        <v>701000</v>
      </c>
      <c r="F43" s="21">
        <f t="shared" si="0"/>
        <v>729040</v>
      </c>
      <c r="G43" s="21">
        <f t="shared" si="1"/>
        <v>32077.759999999998</v>
      </c>
      <c r="H43" s="21">
        <f t="shared" si="6"/>
        <v>761117.76</v>
      </c>
      <c r="I43" s="21">
        <f t="shared" si="7"/>
        <v>761117.76</v>
      </c>
      <c r="J43" s="22">
        <v>1.042</v>
      </c>
      <c r="K43" s="21">
        <f t="shared" si="2"/>
        <v>31966.95</v>
      </c>
      <c r="L43" s="21">
        <f t="shared" si="3"/>
        <v>793084.71</v>
      </c>
      <c r="M43" s="23">
        <v>3436.58</v>
      </c>
      <c r="N43" s="23">
        <f t="shared" si="4"/>
        <v>111544.51</v>
      </c>
      <c r="O43" s="23">
        <v>1</v>
      </c>
      <c r="P43" s="24">
        <f t="shared" si="5"/>
        <v>904629.22</v>
      </c>
      <c r="Q43" s="25"/>
      <c r="R43" s="25"/>
    </row>
    <row r="44" spans="1:18" x14ac:dyDescent="0.2">
      <c r="A44" s="17" t="s">
        <v>37</v>
      </c>
      <c r="B44" s="18">
        <v>1887</v>
      </c>
      <c r="C44" s="19">
        <v>10.423999999999999</v>
      </c>
      <c r="D44" s="20">
        <v>1</v>
      </c>
      <c r="E44" s="21">
        <v>323800</v>
      </c>
      <c r="F44" s="21">
        <f t="shared" si="0"/>
        <v>336752</v>
      </c>
      <c r="G44" s="21">
        <f t="shared" si="1"/>
        <v>14817.09</v>
      </c>
      <c r="H44" s="21">
        <f t="shared" si="6"/>
        <v>351569.09</v>
      </c>
      <c r="I44" s="21">
        <f t="shared" si="7"/>
        <v>351569.09</v>
      </c>
      <c r="J44" s="22">
        <v>1.042</v>
      </c>
      <c r="K44" s="21">
        <f t="shared" si="2"/>
        <v>14765.9</v>
      </c>
      <c r="L44" s="21">
        <f t="shared" si="3"/>
        <v>366334.99</v>
      </c>
      <c r="M44" s="23">
        <v>3436.58</v>
      </c>
      <c r="N44" s="23">
        <f t="shared" si="4"/>
        <v>35822.910000000003</v>
      </c>
      <c r="O44" s="23">
        <v>1</v>
      </c>
      <c r="P44" s="24">
        <f t="shared" si="5"/>
        <v>402157.9</v>
      </c>
      <c r="Q44" s="25"/>
      <c r="R44" s="25"/>
    </row>
    <row r="45" spans="1:18" x14ac:dyDescent="0.2">
      <c r="A45" s="17" t="s">
        <v>38</v>
      </c>
      <c r="B45" s="18">
        <v>1755</v>
      </c>
      <c r="C45" s="19">
        <v>10.448</v>
      </c>
      <c r="D45" s="20">
        <v>1</v>
      </c>
      <c r="E45" s="21">
        <v>323800</v>
      </c>
      <c r="F45" s="21">
        <f t="shared" si="0"/>
        <v>336752</v>
      </c>
      <c r="G45" s="21">
        <f t="shared" si="1"/>
        <v>14817.09</v>
      </c>
      <c r="H45" s="21">
        <f t="shared" si="6"/>
        <v>351569.09</v>
      </c>
      <c r="I45" s="21">
        <f t="shared" si="7"/>
        <v>351569.09</v>
      </c>
      <c r="J45" s="22">
        <v>1.042</v>
      </c>
      <c r="K45" s="21">
        <f t="shared" si="2"/>
        <v>14765.9</v>
      </c>
      <c r="L45" s="21">
        <f t="shared" si="3"/>
        <v>366334.99</v>
      </c>
      <c r="M45" s="23">
        <v>3436.58</v>
      </c>
      <c r="N45" s="23">
        <f t="shared" si="4"/>
        <v>35905.39</v>
      </c>
      <c r="O45" s="23">
        <v>1</v>
      </c>
      <c r="P45" s="24">
        <f t="shared" si="5"/>
        <v>402240.38</v>
      </c>
      <c r="Q45" s="25"/>
      <c r="R45" s="25"/>
    </row>
    <row r="46" spans="1:18" x14ac:dyDescent="0.2">
      <c r="A46" s="17" t="s">
        <v>39</v>
      </c>
      <c r="B46" s="18">
        <v>7660</v>
      </c>
      <c r="C46" s="19">
        <v>39.319000000000003</v>
      </c>
      <c r="D46" s="20">
        <v>2</v>
      </c>
      <c r="E46" s="21">
        <v>701000</v>
      </c>
      <c r="F46" s="21">
        <f t="shared" si="0"/>
        <v>729040</v>
      </c>
      <c r="G46" s="21">
        <f t="shared" si="1"/>
        <v>32077.759999999998</v>
      </c>
      <c r="H46" s="21">
        <f t="shared" si="6"/>
        <v>761117.76</v>
      </c>
      <c r="I46" s="21">
        <f t="shared" si="7"/>
        <v>761117.76</v>
      </c>
      <c r="J46" s="22">
        <v>1.042</v>
      </c>
      <c r="K46" s="21">
        <f t="shared" si="2"/>
        <v>31966.95</v>
      </c>
      <c r="L46" s="21">
        <f t="shared" si="3"/>
        <v>793084.71</v>
      </c>
      <c r="M46" s="23">
        <v>3436.58</v>
      </c>
      <c r="N46" s="23">
        <f t="shared" si="4"/>
        <v>135122.89000000001</v>
      </c>
      <c r="O46" s="23">
        <v>1</v>
      </c>
      <c r="P46" s="24">
        <f t="shared" si="5"/>
        <v>928207.6</v>
      </c>
      <c r="Q46" s="25"/>
      <c r="R46" s="25"/>
    </row>
    <row r="47" spans="1:18" x14ac:dyDescent="0.2">
      <c r="A47" s="17" t="s">
        <v>40</v>
      </c>
      <c r="B47" s="18">
        <v>3525</v>
      </c>
      <c r="C47" s="19">
        <v>20.984000000000002</v>
      </c>
      <c r="D47" s="20">
        <v>1</v>
      </c>
      <c r="E47" s="21">
        <v>328200</v>
      </c>
      <c r="F47" s="21">
        <f t="shared" si="0"/>
        <v>341328</v>
      </c>
      <c r="G47" s="21">
        <f t="shared" si="1"/>
        <v>15018.43</v>
      </c>
      <c r="H47" s="21">
        <f t="shared" si="6"/>
        <v>356346.43</v>
      </c>
      <c r="I47" s="21">
        <f t="shared" si="7"/>
        <v>356346.43</v>
      </c>
      <c r="J47" s="22">
        <v>1.042</v>
      </c>
      <c r="K47" s="21">
        <f t="shared" si="2"/>
        <v>14966.55</v>
      </c>
      <c r="L47" s="21">
        <f t="shared" si="3"/>
        <v>371312.98</v>
      </c>
      <c r="M47" s="23">
        <v>3436.58</v>
      </c>
      <c r="N47" s="23">
        <f t="shared" si="4"/>
        <v>72113.19</v>
      </c>
      <c r="O47" s="23">
        <v>1</v>
      </c>
      <c r="P47" s="24">
        <f t="shared" si="5"/>
        <v>443426.17</v>
      </c>
      <c r="Q47" s="25"/>
      <c r="R47" s="25"/>
    </row>
    <row r="48" spans="1:18" x14ac:dyDescent="0.2">
      <c r="A48" s="17" t="s">
        <v>41</v>
      </c>
      <c r="B48" s="18">
        <v>3653</v>
      </c>
      <c r="C48" s="19">
        <v>22.251000000000001</v>
      </c>
      <c r="D48" s="20">
        <v>1</v>
      </c>
      <c r="E48" s="21">
        <v>328200</v>
      </c>
      <c r="F48" s="21">
        <f t="shared" si="0"/>
        <v>341328</v>
      </c>
      <c r="G48" s="21">
        <f t="shared" si="1"/>
        <v>15018.43</v>
      </c>
      <c r="H48" s="21">
        <f t="shared" si="6"/>
        <v>356346.43</v>
      </c>
      <c r="I48" s="21">
        <f t="shared" si="7"/>
        <v>356346.43</v>
      </c>
      <c r="J48" s="22">
        <v>1.042</v>
      </c>
      <c r="K48" s="21">
        <f t="shared" si="2"/>
        <v>14966.55</v>
      </c>
      <c r="L48" s="21">
        <f t="shared" si="3"/>
        <v>371312.98</v>
      </c>
      <c r="M48" s="23">
        <v>3436.58</v>
      </c>
      <c r="N48" s="23">
        <f t="shared" si="4"/>
        <v>76467.34</v>
      </c>
      <c r="O48" s="23">
        <v>1</v>
      </c>
      <c r="P48" s="24">
        <f t="shared" si="5"/>
        <v>447780.32</v>
      </c>
      <c r="Q48" s="25"/>
      <c r="R48" s="25"/>
    </row>
    <row r="49" spans="1:18" x14ac:dyDescent="0.2">
      <c r="A49" s="17" t="s">
        <v>42</v>
      </c>
      <c r="B49" s="18">
        <v>2362</v>
      </c>
      <c r="C49" s="19">
        <v>12.673</v>
      </c>
      <c r="D49" s="20">
        <v>1</v>
      </c>
      <c r="E49" s="21">
        <v>323800</v>
      </c>
      <c r="F49" s="21">
        <f t="shared" si="0"/>
        <v>336752</v>
      </c>
      <c r="G49" s="21">
        <f t="shared" si="1"/>
        <v>14817.09</v>
      </c>
      <c r="H49" s="21">
        <f t="shared" si="6"/>
        <v>351569.09</v>
      </c>
      <c r="I49" s="21">
        <f t="shared" si="7"/>
        <v>351569.09</v>
      </c>
      <c r="J49" s="22">
        <v>1.042</v>
      </c>
      <c r="K49" s="21">
        <f t="shared" si="2"/>
        <v>14765.9</v>
      </c>
      <c r="L49" s="21">
        <f t="shared" si="3"/>
        <v>366334.99</v>
      </c>
      <c r="M49" s="23">
        <v>3436.58</v>
      </c>
      <c r="N49" s="23">
        <f t="shared" si="4"/>
        <v>43551.78</v>
      </c>
      <c r="O49" s="23">
        <v>1</v>
      </c>
      <c r="P49" s="24">
        <f t="shared" si="5"/>
        <v>409886.77</v>
      </c>
      <c r="Q49" s="25"/>
      <c r="R49" s="25"/>
    </row>
    <row r="50" spans="1:18" x14ac:dyDescent="0.2">
      <c r="A50" s="17" t="s">
        <v>43</v>
      </c>
      <c r="B50" s="27">
        <f>SUM(B23:B49)</f>
        <v>184287</v>
      </c>
      <c r="C50" s="28">
        <f>SUM(C23:C49)</f>
        <v>997.13499999999976</v>
      </c>
      <c r="D50" s="29">
        <f>ROUND(SUM(D23:D49),2)</f>
        <v>44</v>
      </c>
      <c r="E50" s="29">
        <f>ROUND(SUM(E23:E49),2)</f>
        <v>16232600</v>
      </c>
      <c r="F50" s="21">
        <f>ROUND(E50*1.04,2)</f>
        <v>16881904</v>
      </c>
      <c r="G50" s="21">
        <f t="shared" si="1"/>
        <v>742803.78</v>
      </c>
      <c r="H50" s="30">
        <f>ROUND(SUM(H23:H49),2)</f>
        <v>17624707.789999999</v>
      </c>
      <c r="I50" s="31">
        <f>ROUND(SUM(I23:I49),2)</f>
        <v>17624707.780000001</v>
      </c>
      <c r="J50" s="30"/>
      <c r="K50" s="30">
        <f>ROUND(SUM(K23:K49),2)</f>
        <v>740237.72</v>
      </c>
      <c r="L50" s="30">
        <f>ROUND(SUM(L23:L49),2)</f>
        <v>18364945.510000002</v>
      </c>
      <c r="M50" s="24">
        <v>3436.58</v>
      </c>
      <c r="N50" s="30">
        <f>ROUND(SUM(N23:N49),2)</f>
        <v>3426734.19</v>
      </c>
      <c r="O50" s="28"/>
      <c r="P50" s="30">
        <f>ROUND(SUM(P23:P49),2)</f>
        <v>21791679.699999999</v>
      </c>
    </row>
    <row r="51" spans="1:18" x14ac:dyDescent="0.2">
      <c r="A51" s="32"/>
      <c r="B51" s="32"/>
      <c r="C51" s="22"/>
      <c r="D51" s="32"/>
      <c r="E51" s="33"/>
      <c r="F51" s="33"/>
      <c r="G51" s="33"/>
      <c r="H51" s="33"/>
      <c r="I51" s="33"/>
      <c r="J51" s="33"/>
      <c r="K51" s="33"/>
      <c r="L51" s="33"/>
      <c r="M51" s="23"/>
      <c r="N51" s="23"/>
      <c r="O51" s="32"/>
      <c r="P51" s="24"/>
    </row>
    <row r="52" spans="1:18" x14ac:dyDescent="0.2">
      <c r="P52" s="34"/>
    </row>
    <row r="53" spans="1:18" x14ac:dyDescent="0.2">
      <c r="P53" s="35"/>
    </row>
    <row r="54" spans="1:18" x14ac:dyDescent="0.2">
      <c r="H54" s="25"/>
      <c r="I54" s="25"/>
      <c r="J54" s="25"/>
      <c r="K54" s="25"/>
      <c r="L54" s="25"/>
      <c r="M54" s="25"/>
    </row>
  </sheetData>
  <mergeCells count="16">
    <mergeCell ref="K5:K21"/>
    <mergeCell ref="L5:L21"/>
    <mergeCell ref="M5:M21"/>
    <mergeCell ref="N5:N21"/>
    <mergeCell ref="O5:O21"/>
    <mergeCell ref="P5:P21"/>
    <mergeCell ref="A1:P3"/>
    <mergeCell ref="A5:A21"/>
    <mergeCell ref="B5:B21"/>
    <mergeCell ref="C5:C21"/>
    <mergeCell ref="D5:D21"/>
    <mergeCell ref="E5:E21"/>
    <mergeCell ref="F5:F21"/>
    <mergeCell ref="G5:G21"/>
    <mergeCell ref="H5:H21"/>
    <mergeCell ref="J5:J21"/>
  </mergeCells>
  <pageMargins left="0.23622047244094488" right="0.23622047244094488" top="0.70866141732283461" bottom="0.31496062992125984" header="0.23622047244094488" footer="0.19685039370078741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46"/>
  <sheetViews>
    <sheetView workbookViewId="0">
      <selection activeCell="M14" sqref="M14"/>
    </sheetView>
  </sheetViews>
  <sheetFormatPr defaultRowHeight="12.75" x14ac:dyDescent="0.2"/>
  <cols>
    <col min="1" max="1" width="34.85546875" customWidth="1"/>
    <col min="2" max="2" width="11.42578125" customWidth="1"/>
    <col min="3" max="4" width="13" customWidth="1"/>
    <col min="5" max="5" width="18.5703125" customWidth="1"/>
    <col min="6" max="6" width="23.5703125" customWidth="1"/>
    <col min="7" max="7" width="15.140625" customWidth="1"/>
    <col min="8" max="8" width="14.5703125" customWidth="1"/>
    <col min="9" max="9" width="17.7109375" customWidth="1"/>
    <col min="10" max="10" width="18.7109375" customWidth="1"/>
  </cols>
  <sheetData>
    <row r="1" spans="1:10" ht="12.75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2"/>
      <c r="B4" s="2"/>
      <c r="C4" s="2"/>
      <c r="D4" s="2"/>
      <c r="E4" s="3"/>
      <c r="F4" s="3"/>
      <c r="G4" s="3"/>
      <c r="H4" s="2"/>
      <c r="I4" s="3"/>
      <c r="J4" s="2"/>
    </row>
    <row r="5" spans="1:10" ht="12.75" customHeight="1" x14ac:dyDescent="0.2">
      <c r="A5" s="36" t="s">
        <v>1</v>
      </c>
      <c r="B5" s="37" t="s">
        <v>45</v>
      </c>
      <c r="C5" s="5" t="s">
        <v>46</v>
      </c>
      <c r="D5" s="5" t="s">
        <v>4</v>
      </c>
      <c r="E5" s="38" t="s">
        <v>5</v>
      </c>
      <c r="F5" s="5" t="s">
        <v>47</v>
      </c>
      <c r="G5" s="38" t="s">
        <v>12</v>
      </c>
      <c r="H5" s="38" t="s">
        <v>48</v>
      </c>
      <c r="I5" s="5" t="s">
        <v>14</v>
      </c>
      <c r="J5" s="38" t="s">
        <v>49</v>
      </c>
    </row>
    <row r="6" spans="1:10" x14ac:dyDescent="0.2">
      <c r="A6" s="39"/>
      <c r="B6" s="40"/>
      <c r="C6" s="8"/>
      <c r="D6" s="8"/>
      <c r="E6" s="38"/>
      <c r="F6" s="8"/>
      <c r="G6" s="38"/>
      <c r="H6" s="38"/>
      <c r="I6" s="8"/>
      <c r="J6" s="38"/>
    </row>
    <row r="7" spans="1:10" x14ac:dyDescent="0.2">
      <c r="A7" s="39"/>
      <c r="B7" s="40"/>
      <c r="C7" s="8"/>
      <c r="D7" s="8"/>
      <c r="E7" s="38"/>
      <c r="F7" s="8"/>
      <c r="G7" s="38"/>
      <c r="H7" s="38"/>
      <c r="I7" s="8"/>
      <c r="J7" s="38"/>
    </row>
    <row r="8" spans="1:10" x14ac:dyDescent="0.2">
      <c r="A8" s="39"/>
      <c r="B8" s="40"/>
      <c r="C8" s="8"/>
      <c r="D8" s="8"/>
      <c r="E8" s="38"/>
      <c r="F8" s="8"/>
      <c r="G8" s="38"/>
      <c r="H8" s="38"/>
      <c r="I8" s="8"/>
      <c r="J8" s="38"/>
    </row>
    <row r="9" spans="1:10" x14ac:dyDescent="0.2">
      <c r="A9" s="39"/>
      <c r="B9" s="40"/>
      <c r="C9" s="8"/>
      <c r="D9" s="8"/>
      <c r="E9" s="38"/>
      <c r="F9" s="8"/>
      <c r="G9" s="38"/>
      <c r="H9" s="38"/>
      <c r="I9" s="8"/>
      <c r="J9" s="38"/>
    </row>
    <row r="10" spans="1:10" x14ac:dyDescent="0.2">
      <c r="A10" s="39"/>
      <c r="B10" s="40"/>
      <c r="C10" s="8"/>
      <c r="D10" s="8"/>
      <c r="E10" s="38"/>
      <c r="F10" s="8"/>
      <c r="G10" s="38"/>
      <c r="H10" s="38"/>
      <c r="I10" s="8"/>
      <c r="J10" s="38"/>
    </row>
    <row r="11" spans="1:10" x14ac:dyDescent="0.2">
      <c r="A11" s="39"/>
      <c r="B11" s="40"/>
      <c r="C11" s="8"/>
      <c r="D11" s="8"/>
      <c r="E11" s="38"/>
      <c r="F11" s="8"/>
      <c r="G11" s="38"/>
      <c r="H11" s="38"/>
      <c r="I11" s="8"/>
      <c r="J11" s="38"/>
    </row>
    <row r="12" spans="1:10" x14ac:dyDescent="0.2">
      <c r="A12" s="39"/>
      <c r="B12" s="40"/>
      <c r="C12" s="8"/>
      <c r="D12" s="8"/>
      <c r="E12" s="38"/>
      <c r="F12" s="8"/>
      <c r="G12" s="38"/>
      <c r="H12" s="38"/>
      <c r="I12" s="8"/>
      <c r="J12" s="38"/>
    </row>
    <row r="13" spans="1:10" x14ac:dyDescent="0.2">
      <c r="A13" s="39"/>
      <c r="B13" s="40"/>
      <c r="C13" s="8"/>
      <c r="D13" s="8"/>
      <c r="E13" s="38"/>
      <c r="F13" s="8"/>
      <c r="G13" s="38"/>
      <c r="H13" s="38"/>
      <c r="I13" s="8"/>
      <c r="J13" s="38"/>
    </row>
    <row r="14" spans="1:10" ht="22.5" customHeight="1" x14ac:dyDescent="0.2">
      <c r="A14" s="39"/>
      <c r="B14" s="40"/>
      <c r="C14" s="8"/>
      <c r="D14" s="8"/>
      <c r="E14" s="38"/>
      <c r="F14" s="11"/>
      <c r="G14" s="38"/>
      <c r="H14" s="38"/>
      <c r="I14" s="11"/>
      <c r="J14" s="38"/>
    </row>
    <row r="15" spans="1:10" x14ac:dyDescent="0.2">
      <c r="A15" s="13">
        <v>1</v>
      </c>
      <c r="B15" s="14">
        <v>2</v>
      </c>
      <c r="C15" s="15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6">
        <v>10</v>
      </c>
    </row>
    <row r="16" spans="1:10" x14ac:dyDescent="0.2">
      <c r="A16" s="17" t="s">
        <v>16</v>
      </c>
      <c r="B16" s="41">
        <v>6559</v>
      </c>
      <c r="C16" s="22">
        <v>34.868000000000002</v>
      </c>
      <c r="D16" s="20">
        <v>2</v>
      </c>
      <c r="E16" s="21">
        <v>714600</v>
      </c>
      <c r="F16" s="21">
        <v>1</v>
      </c>
      <c r="G16" s="23">
        <v>3436.58</v>
      </c>
      <c r="H16" s="23">
        <f>ROUND(C16*G16,0)</f>
        <v>119827</v>
      </c>
      <c r="I16" s="23">
        <v>1</v>
      </c>
      <c r="J16" s="24">
        <f t="shared" ref="J16:J42" si="0">E16+H16</f>
        <v>834427</v>
      </c>
    </row>
    <row r="17" spans="1:10" x14ac:dyDescent="0.2">
      <c r="A17" s="17" t="s">
        <v>17</v>
      </c>
      <c r="B17" s="41">
        <v>73098</v>
      </c>
      <c r="C17" s="22">
        <v>406.93299999999999</v>
      </c>
      <c r="D17" s="20">
        <v>10</v>
      </c>
      <c r="E17" s="21">
        <v>4634600</v>
      </c>
      <c r="F17" s="21">
        <v>1</v>
      </c>
      <c r="G17" s="23">
        <v>3436.58</v>
      </c>
      <c r="H17" s="23">
        <f t="shared" ref="H17:H42" si="1">ROUND(C17*G17,0)</f>
        <v>1398458</v>
      </c>
      <c r="I17" s="23">
        <v>1</v>
      </c>
      <c r="J17" s="24">
        <f t="shared" si="0"/>
        <v>6033058</v>
      </c>
    </row>
    <row r="18" spans="1:10" x14ac:dyDescent="0.2">
      <c r="A18" s="17" t="s">
        <v>18</v>
      </c>
      <c r="B18" s="41">
        <v>15360</v>
      </c>
      <c r="C18" s="22">
        <v>83.870999999999995</v>
      </c>
      <c r="D18" s="20">
        <v>3</v>
      </c>
      <c r="E18" s="21">
        <v>1132200</v>
      </c>
      <c r="F18" s="21">
        <v>1</v>
      </c>
      <c r="G18" s="23">
        <v>3436.58</v>
      </c>
      <c r="H18" s="23">
        <f t="shared" si="1"/>
        <v>288229</v>
      </c>
      <c r="I18" s="23">
        <v>1</v>
      </c>
      <c r="J18" s="24">
        <f t="shared" si="0"/>
        <v>1420429</v>
      </c>
    </row>
    <row r="19" spans="1:10" x14ac:dyDescent="0.2">
      <c r="A19" s="17" t="s">
        <v>19</v>
      </c>
      <c r="B19" s="41">
        <v>5483</v>
      </c>
      <c r="C19" s="22">
        <v>30.315999999999999</v>
      </c>
      <c r="D19" s="20">
        <v>1</v>
      </c>
      <c r="E19" s="21">
        <v>357300</v>
      </c>
      <c r="F19" s="21">
        <v>1</v>
      </c>
      <c r="G19" s="23">
        <v>3436.58</v>
      </c>
      <c r="H19" s="23">
        <f t="shared" si="1"/>
        <v>104183</v>
      </c>
      <c r="I19" s="23">
        <v>1</v>
      </c>
      <c r="J19" s="24">
        <f t="shared" si="0"/>
        <v>461483</v>
      </c>
    </row>
    <row r="20" spans="1:10" x14ac:dyDescent="0.2">
      <c r="A20" s="17" t="s">
        <v>20</v>
      </c>
      <c r="B20" s="41">
        <v>6297</v>
      </c>
      <c r="C20" s="22">
        <v>32.790999999999997</v>
      </c>
      <c r="D20" s="20">
        <v>2</v>
      </c>
      <c r="E20" s="21">
        <f>357300*2</f>
        <v>714600</v>
      </c>
      <c r="F20" s="21">
        <v>1</v>
      </c>
      <c r="G20" s="23">
        <v>3436.58</v>
      </c>
      <c r="H20" s="23">
        <f t="shared" si="1"/>
        <v>112689</v>
      </c>
      <c r="I20" s="23">
        <v>1</v>
      </c>
      <c r="J20" s="24">
        <f t="shared" si="0"/>
        <v>827289</v>
      </c>
    </row>
    <row r="21" spans="1:10" x14ac:dyDescent="0.2">
      <c r="A21" s="17" t="s">
        <v>21</v>
      </c>
      <c r="B21" s="41">
        <v>11375</v>
      </c>
      <c r="C21" s="22">
        <v>58.722999999999999</v>
      </c>
      <c r="D21" s="20">
        <v>2</v>
      </c>
      <c r="E21" s="21">
        <v>754800</v>
      </c>
      <c r="F21" s="21">
        <v>1</v>
      </c>
      <c r="G21" s="23">
        <v>3436.58</v>
      </c>
      <c r="H21" s="23">
        <f t="shared" si="1"/>
        <v>201806</v>
      </c>
      <c r="I21" s="23">
        <v>1</v>
      </c>
      <c r="J21" s="24">
        <f t="shared" si="0"/>
        <v>956606</v>
      </c>
    </row>
    <row r="22" spans="1:10" x14ac:dyDescent="0.2">
      <c r="A22" s="26" t="s">
        <v>22</v>
      </c>
      <c r="B22" s="41">
        <v>698</v>
      </c>
      <c r="C22" s="22">
        <v>4.59</v>
      </c>
      <c r="D22" s="20">
        <v>1</v>
      </c>
      <c r="E22" s="21">
        <v>312700</v>
      </c>
      <c r="F22" s="21">
        <v>1</v>
      </c>
      <c r="G22" s="23">
        <v>3436.58</v>
      </c>
      <c r="H22" s="23">
        <f t="shared" si="1"/>
        <v>15774</v>
      </c>
      <c r="I22" s="23">
        <v>1</v>
      </c>
      <c r="J22" s="24">
        <f t="shared" si="0"/>
        <v>328474</v>
      </c>
    </row>
    <row r="23" spans="1:10" x14ac:dyDescent="0.2">
      <c r="A23" s="17" t="s">
        <v>23</v>
      </c>
      <c r="B23" s="41">
        <v>3086</v>
      </c>
      <c r="C23" s="22">
        <v>17.818999999999999</v>
      </c>
      <c r="D23" s="20">
        <v>1</v>
      </c>
      <c r="E23" s="21">
        <v>328200</v>
      </c>
      <c r="F23" s="21">
        <v>1</v>
      </c>
      <c r="G23" s="23">
        <v>3436.58</v>
      </c>
      <c r="H23" s="23">
        <f t="shared" si="1"/>
        <v>61236</v>
      </c>
      <c r="I23" s="23">
        <v>1</v>
      </c>
      <c r="J23" s="24">
        <f t="shared" si="0"/>
        <v>389436</v>
      </c>
    </row>
    <row r="24" spans="1:10" x14ac:dyDescent="0.2">
      <c r="A24" s="17" t="s">
        <v>24</v>
      </c>
      <c r="B24" s="41">
        <v>2639</v>
      </c>
      <c r="C24" s="22">
        <v>16.07</v>
      </c>
      <c r="D24" s="20">
        <v>1</v>
      </c>
      <c r="E24" s="21">
        <v>323800</v>
      </c>
      <c r="F24" s="21">
        <v>1</v>
      </c>
      <c r="G24" s="23">
        <v>3436.58</v>
      </c>
      <c r="H24" s="23">
        <f t="shared" si="1"/>
        <v>55226</v>
      </c>
      <c r="I24" s="23">
        <v>1</v>
      </c>
      <c r="J24" s="24">
        <f t="shared" si="0"/>
        <v>379026</v>
      </c>
    </row>
    <row r="25" spans="1:10" x14ac:dyDescent="0.2">
      <c r="A25" s="17" t="s">
        <v>25</v>
      </c>
      <c r="B25" s="41">
        <v>2635</v>
      </c>
      <c r="C25" s="22">
        <v>15.481999999999999</v>
      </c>
      <c r="D25" s="20">
        <v>1</v>
      </c>
      <c r="E25" s="21">
        <v>323800</v>
      </c>
      <c r="F25" s="21">
        <v>1</v>
      </c>
      <c r="G25" s="23">
        <v>3436.58</v>
      </c>
      <c r="H25" s="23">
        <f t="shared" si="1"/>
        <v>53205</v>
      </c>
      <c r="I25" s="23">
        <v>1</v>
      </c>
      <c r="J25" s="24">
        <f t="shared" si="0"/>
        <v>377005</v>
      </c>
    </row>
    <row r="26" spans="1:10" x14ac:dyDescent="0.2">
      <c r="A26" s="17" t="s">
        <v>26</v>
      </c>
      <c r="B26" s="41">
        <v>6892</v>
      </c>
      <c r="C26" s="22">
        <v>38.066000000000003</v>
      </c>
      <c r="D26" s="20">
        <v>2</v>
      </c>
      <c r="E26" s="21">
        <v>701000</v>
      </c>
      <c r="F26" s="21">
        <v>1</v>
      </c>
      <c r="G26" s="23">
        <v>3436.58</v>
      </c>
      <c r="H26" s="23">
        <f t="shared" si="1"/>
        <v>130817</v>
      </c>
      <c r="I26" s="23">
        <v>1</v>
      </c>
      <c r="J26" s="24">
        <f t="shared" si="0"/>
        <v>831817</v>
      </c>
    </row>
    <row r="27" spans="1:10" x14ac:dyDescent="0.2">
      <c r="A27" s="17" t="s">
        <v>27</v>
      </c>
      <c r="B27" s="41">
        <v>1280</v>
      </c>
      <c r="C27" s="22">
        <v>8.4600000000000009</v>
      </c>
      <c r="D27" s="20">
        <v>1</v>
      </c>
      <c r="E27" s="21">
        <v>323800</v>
      </c>
      <c r="F27" s="21">
        <v>1</v>
      </c>
      <c r="G27" s="23">
        <v>3436.58</v>
      </c>
      <c r="H27" s="23">
        <f t="shared" si="1"/>
        <v>29073</v>
      </c>
      <c r="I27" s="23">
        <v>1</v>
      </c>
      <c r="J27" s="24">
        <f t="shared" si="0"/>
        <v>352873</v>
      </c>
    </row>
    <row r="28" spans="1:10" x14ac:dyDescent="0.2">
      <c r="A28" s="17" t="s">
        <v>28</v>
      </c>
      <c r="B28" s="41">
        <v>3333</v>
      </c>
      <c r="C28" s="22">
        <v>21.741</v>
      </c>
      <c r="D28" s="20">
        <v>1</v>
      </c>
      <c r="E28" s="21">
        <v>328200</v>
      </c>
      <c r="F28" s="21">
        <v>1</v>
      </c>
      <c r="G28" s="23">
        <v>3436.58</v>
      </c>
      <c r="H28" s="23">
        <f t="shared" si="1"/>
        <v>74715</v>
      </c>
      <c r="I28" s="23">
        <v>1</v>
      </c>
      <c r="J28" s="24">
        <f t="shared" si="0"/>
        <v>402915</v>
      </c>
    </row>
    <row r="29" spans="1:10" x14ac:dyDescent="0.2">
      <c r="A29" s="17" t="s">
        <v>29</v>
      </c>
      <c r="B29" s="41">
        <v>3290</v>
      </c>
      <c r="C29" s="22">
        <v>20.135000000000002</v>
      </c>
      <c r="D29" s="20">
        <v>1</v>
      </c>
      <c r="E29" s="21">
        <v>328200</v>
      </c>
      <c r="F29" s="21">
        <v>1</v>
      </c>
      <c r="G29" s="23">
        <v>3436.58</v>
      </c>
      <c r="H29" s="23">
        <f t="shared" si="1"/>
        <v>69196</v>
      </c>
      <c r="I29" s="23">
        <v>1</v>
      </c>
      <c r="J29" s="24">
        <f t="shared" si="0"/>
        <v>397396</v>
      </c>
    </row>
    <row r="30" spans="1:10" x14ac:dyDescent="0.2">
      <c r="A30" s="17" t="s">
        <v>30</v>
      </c>
      <c r="B30" s="41">
        <v>3390</v>
      </c>
      <c r="C30" s="22">
        <v>18.687000000000001</v>
      </c>
      <c r="D30" s="20">
        <v>1</v>
      </c>
      <c r="E30" s="21">
        <v>323800</v>
      </c>
      <c r="F30" s="21">
        <v>1</v>
      </c>
      <c r="G30" s="23">
        <v>3436.58</v>
      </c>
      <c r="H30" s="23">
        <f t="shared" si="1"/>
        <v>64219</v>
      </c>
      <c r="I30" s="23">
        <v>1</v>
      </c>
      <c r="J30" s="24">
        <f t="shared" si="0"/>
        <v>388019</v>
      </c>
    </row>
    <row r="31" spans="1:10" x14ac:dyDescent="0.2">
      <c r="A31" s="17" t="s">
        <v>31</v>
      </c>
      <c r="B31" s="41">
        <v>1150</v>
      </c>
      <c r="C31" s="22">
        <v>8.3260000000000005</v>
      </c>
      <c r="D31" s="20">
        <v>1</v>
      </c>
      <c r="E31" s="21">
        <v>312700</v>
      </c>
      <c r="F31" s="21">
        <v>1</v>
      </c>
      <c r="G31" s="23">
        <v>3436.58</v>
      </c>
      <c r="H31" s="23">
        <f t="shared" si="1"/>
        <v>28613</v>
      </c>
      <c r="I31" s="23">
        <v>1</v>
      </c>
      <c r="J31" s="24">
        <f t="shared" si="0"/>
        <v>341313</v>
      </c>
    </row>
    <row r="32" spans="1:10" x14ac:dyDescent="0.2">
      <c r="A32" s="17" t="s">
        <v>32</v>
      </c>
      <c r="B32" s="41">
        <v>1663</v>
      </c>
      <c r="C32" s="22">
        <v>9.6609999999999996</v>
      </c>
      <c r="D32" s="20">
        <v>1</v>
      </c>
      <c r="E32" s="21">
        <v>323800</v>
      </c>
      <c r="F32" s="21">
        <v>1</v>
      </c>
      <c r="G32" s="23">
        <v>3436.58</v>
      </c>
      <c r="H32" s="23">
        <f t="shared" si="1"/>
        <v>33201</v>
      </c>
      <c r="I32" s="23">
        <v>1</v>
      </c>
      <c r="J32" s="24">
        <f t="shared" si="0"/>
        <v>357001</v>
      </c>
    </row>
    <row r="33" spans="1:11" x14ac:dyDescent="0.2">
      <c r="A33" s="17" t="s">
        <v>33</v>
      </c>
      <c r="B33" s="41">
        <v>879</v>
      </c>
      <c r="C33" s="22">
        <v>6.0110000000000001</v>
      </c>
      <c r="D33" s="20">
        <v>1</v>
      </c>
      <c r="E33" s="21">
        <v>312700</v>
      </c>
      <c r="F33" s="21">
        <v>1</v>
      </c>
      <c r="G33" s="23">
        <v>3436.58</v>
      </c>
      <c r="H33" s="23">
        <f t="shared" si="1"/>
        <v>20657</v>
      </c>
      <c r="I33" s="23">
        <v>1</v>
      </c>
      <c r="J33" s="24">
        <f t="shared" si="0"/>
        <v>333357</v>
      </c>
    </row>
    <row r="34" spans="1:11" x14ac:dyDescent="0.2">
      <c r="A34" s="17" t="s">
        <v>34</v>
      </c>
      <c r="B34" s="41">
        <v>4525</v>
      </c>
      <c r="C34" s="22">
        <v>24.19</v>
      </c>
      <c r="D34" s="20">
        <v>1</v>
      </c>
      <c r="E34" s="21">
        <v>328200</v>
      </c>
      <c r="F34" s="21">
        <v>1</v>
      </c>
      <c r="G34" s="23">
        <v>3436.58</v>
      </c>
      <c r="H34" s="23">
        <f t="shared" si="1"/>
        <v>83131</v>
      </c>
      <c r="I34" s="23">
        <v>1</v>
      </c>
      <c r="J34" s="24">
        <f t="shared" si="0"/>
        <v>411331</v>
      </c>
    </row>
    <row r="35" spans="1:11" x14ac:dyDescent="0.2">
      <c r="A35" s="17" t="s">
        <v>35</v>
      </c>
      <c r="B35" s="41">
        <v>1723</v>
      </c>
      <c r="C35" s="22">
        <v>11.339</v>
      </c>
      <c r="D35" s="20">
        <v>1</v>
      </c>
      <c r="E35" s="21">
        <v>323800</v>
      </c>
      <c r="F35" s="21">
        <v>1</v>
      </c>
      <c r="G35" s="23">
        <v>3436.58</v>
      </c>
      <c r="H35" s="23">
        <f t="shared" si="1"/>
        <v>38967</v>
      </c>
      <c r="I35" s="23">
        <v>1</v>
      </c>
      <c r="J35" s="24">
        <f t="shared" si="0"/>
        <v>362767</v>
      </c>
    </row>
    <row r="36" spans="1:11" x14ac:dyDescent="0.2">
      <c r="A36" s="17" t="s">
        <v>36</v>
      </c>
      <c r="B36" s="41">
        <v>6479</v>
      </c>
      <c r="C36" s="22">
        <v>33.581000000000003</v>
      </c>
      <c r="D36" s="20">
        <v>2</v>
      </c>
      <c r="E36" s="21">
        <v>701000</v>
      </c>
      <c r="F36" s="21">
        <v>1</v>
      </c>
      <c r="G36" s="23">
        <v>3436.58</v>
      </c>
      <c r="H36" s="23">
        <f t="shared" si="1"/>
        <v>115404</v>
      </c>
      <c r="I36" s="23">
        <v>1</v>
      </c>
      <c r="J36" s="24">
        <f t="shared" si="0"/>
        <v>816404</v>
      </c>
    </row>
    <row r="37" spans="1:11" x14ac:dyDescent="0.2">
      <c r="A37" s="17" t="s">
        <v>37</v>
      </c>
      <c r="B37" s="41">
        <v>1915</v>
      </c>
      <c r="C37" s="22">
        <v>10.965999999999999</v>
      </c>
      <c r="D37" s="20">
        <v>1</v>
      </c>
      <c r="E37" s="21">
        <v>323800</v>
      </c>
      <c r="F37" s="21">
        <v>1</v>
      </c>
      <c r="G37" s="23">
        <v>3436.58</v>
      </c>
      <c r="H37" s="23">
        <f t="shared" si="1"/>
        <v>37686</v>
      </c>
      <c r="I37" s="23">
        <v>1</v>
      </c>
      <c r="J37" s="24">
        <f t="shared" si="0"/>
        <v>361486</v>
      </c>
    </row>
    <row r="38" spans="1:11" x14ac:dyDescent="0.2">
      <c r="A38" s="17" t="s">
        <v>38</v>
      </c>
      <c r="B38" s="41">
        <v>1826</v>
      </c>
      <c r="C38" s="22">
        <v>11.311999999999999</v>
      </c>
      <c r="D38" s="20">
        <v>1</v>
      </c>
      <c r="E38" s="21">
        <v>323800</v>
      </c>
      <c r="F38" s="21">
        <v>1</v>
      </c>
      <c r="G38" s="23">
        <v>3436.58</v>
      </c>
      <c r="H38" s="23">
        <f t="shared" si="1"/>
        <v>38875</v>
      </c>
      <c r="I38" s="23">
        <v>1</v>
      </c>
      <c r="J38" s="24">
        <f t="shared" si="0"/>
        <v>362675</v>
      </c>
    </row>
    <row r="39" spans="1:11" x14ac:dyDescent="0.2">
      <c r="A39" s="17" t="s">
        <v>39</v>
      </c>
      <c r="B39" s="41">
        <v>7679</v>
      </c>
      <c r="C39" s="22">
        <v>40.636000000000003</v>
      </c>
      <c r="D39" s="20">
        <v>2</v>
      </c>
      <c r="E39" s="21">
        <v>701000</v>
      </c>
      <c r="F39" s="21">
        <v>1</v>
      </c>
      <c r="G39" s="23">
        <v>3436.58</v>
      </c>
      <c r="H39" s="23">
        <f t="shared" si="1"/>
        <v>139649</v>
      </c>
      <c r="I39" s="23">
        <v>1</v>
      </c>
      <c r="J39" s="24">
        <f>E39+H39</f>
        <v>840649</v>
      </c>
    </row>
    <row r="40" spans="1:11" x14ac:dyDescent="0.2">
      <c r="A40" s="17" t="s">
        <v>40</v>
      </c>
      <c r="B40" s="41">
        <v>3673</v>
      </c>
      <c r="C40" s="22">
        <v>21.841000000000001</v>
      </c>
      <c r="D40" s="20">
        <v>1</v>
      </c>
      <c r="E40" s="21">
        <v>328200</v>
      </c>
      <c r="F40" s="21">
        <v>1</v>
      </c>
      <c r="G40" s="23">
        <v>3436.58</v>
      </c>
      <c r="H40" s="23">
        <f t="shared" si="1"/>
        <v>75058</v>
      </c>
      <c r="I40" s="23">
        <v>1</v>
      </c>
      <c r="J40" s="24">
        <f t="shared" si="0"/>
        <v>403258</v>
      </c>
    </row>
    <row r="41" spans="1:11" x14ac:dyDescent="0.2">
      <c r="A41" s="17" t="s">
        <v>41</v>
      </c>
      <c r="B41" s="41">
        <v>3778</v>
      </c>
      <c r="C41" s="22">
        <v>23.347000000000001</v>
      </c>
      <c r="D41" s="20">
        <v>1</v>
      </c>
      <c r="E41" s="21">
        <v>328200</v>
      </c>
      <c r="F41" s="21">
        <v>1</v>
      </c>
      <c r="G41" s="23">
        <v>3436.58</v>
      </c>
      <c r="H41" s="23">
        <f t="shared" si="1"/>
        <v>80234</v>
      </c>
      <c r="I41" s="23">
        <v>1</v>
      </c>
      <c r="J41" s="24">
        <f t="shared" si="0"/>
        <v>408434</v>
      </c>
    </row>
    <row r="42" spans="1:11" x14ac:dyDescent="0.2">
      <c r="A42" s="17" t="s">
        <v>42</v>
      </c>
      <c r="B42" s="41">
        <v>2370</v>
      </c>
      <c r="C42" s="22">
        <v>13.407999999999999</v>
      </c>
      <c r="D42" s="20">
        <v>1</v>
      </c>
      <c r="E42" s="21">
        <v>323800</v>
      </c>
      <c r="F42" s="21">
        <v>1</v>
      </c>
      <c r="G42" s="23">
        <v>3436.58</v>
      </c>
      <c r="H42" s="23">
        <f t="shared" si="1"/>
        <v>46078</v>
      </c>
      <c r="I42" s="23">
        <v>1</v>
      </c>
      <c r="J42" s="24">
        <f t="shared" si="0"/>
        <v>369878</v>
      </c>
    </row>
    <row r="43" spans="1:11" x14ac:dyDescent="0.2">
      <c r="A43" s="17" t="s">
        <v>43</v>
      </c>
      <c r="B43" s="42">
        <f>SUM(B16:B42)</f>
        <v>183075</v>
      </c>
      <c r="C43" s="28">
        <f>SUM(C16:C42)</f>
        <v>1023.1700000000001</v>
      </c>
      <c r="D43" s="29">
        <f>SUM(D16:D42)</f>
        <v>44</v>
      </c>
      <c r="E43" s="43">
        <f t="shared" ref="E43:J43" si="2">SUM(E16:E42)</f>
        <v>16232600</v>
      </c>
      <c r="F43" s="43"/>
      <c r="G43" s="24">
        <v>3436.58</v>
      </c>
      <c r="H43" s="30">
        <f t="shared" si="2"/>
        <v>3516206</v>
      </c>
      <c r="I43" s="28"/>
      <c r="J43" s="30">
        <f t="shared" si="2"/>
        <v>19748806</v>
      </c>
    </row>
    <row r="44" spans="1:11" x14ac:dyDescent="0.2">
      <c r="A44" s="44"/>
      <c r="B44" s="44"/>
      <c r="C44" s="45"/>
      <c r="D44" s="44"/>
      <c r="E44" s="46"/>
      <c r="F44" s="44"/>
      <c r="G44" s="47"/>
      <c r="H44" s="47"/>
      <c r="I44" s="44"/>
      <c r="J44" s="48"/>
      <c r="K44" s="44"/>
    </row>
    <row r="45" spans="1:1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x14ac:dyDescent="0.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</row>
  </sheetData>
  <mergeCells count="11">
    <mergeCell ref="J5:J14"/>
    <mergeCell ref="A1:J3"/>
    <mergeCell ref="A5:A14"/>
    <mergeCell ref="B5:B14"/>
    <mergeCell ref="C5:C14"/>
    <mergeCell ref="D5:D14"/>
    <mergeCell ref="E5:E14"/>
    <mergeCell ref="F5:F14"/>
    <mergeCell ref="G5:G14"/>
    <mergeCell ref="H5:H14"/>
    <mergeCell ref="I5:I14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(4,4 и4,2%) (4)</vt:lpstr>
      <vt:lpstr>2022-2023 (2)</vt:lpstr>
    </vt:vector>
  </TitlesOfParts>
  <Company>Департамент финансов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Палладий Светлана Витальевна</dc:creator>
  <cp:lastModifiedBy>Палладий Светлана Витальевна</cp:lastModifiedBy>
  <dcterms:created xsi:type="dcterms:W3CDTF">2020-10-09T06:42:30Z</dcterms:created>
  <dcterms:modified xsi:type="dcterms:W3CDTF">2020-10-09T06:43:32Z</dcterms:modified>
</cp:coreProperties>
</file>